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iterate="1" iterateCount="1" iterateDelta="0"/>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D4" i="7"/>
  <c r="B1760" i="106" s="1"/>
  <c r="D1760" i="106" s="1"/>
  <c r="D9" i="7"/>
  <c r="B1767" i="106" s="1"/>
  <c r="D1767" i="106" s="1"/>
  <c r="F135" i="34"/>
  <c r="F130" i="34"/>
  <c r="F129" i="34"/>
  <c r="F126" i="34"/>
  <c r="B5847" i="106"/>
  <c r="D5847" i="106" s="1"/>
  <c r="B5752" i="106"/>
  <c r="D5752" i="106" s="1"/>
  <c r="B5599" i="106"/>
  <c r="D5599" i="106" s="1"/>
  <c r="K274" i="5"/>
  <c r="C172" i="5"/>
  <c r="B5214" i="106" s="1"/>
  <c r="D5214" i="106" s="1"/>
  <c r="D109" i="5"/>
  <c r="B5356" i="106" s="1"/>
  <c r="D5356" i="106" s="1"/>
  <c r="D7" i="7"/>
  <c r="B1763" i="106" s="1"/>
  <c r="D1763" i="106" s="1"/>
  <c r="B1746" i="106"/>
  <c r="D1746" i="106" s="1"/>
  <c r="D12" i="7"/>
  <c r="B1769" i="106" s="1"/>
  <c r="D1769" i="106" s="1"/>
  <c r="D15" i="7"/>
  <c r="B1772" i="106" s="1"/>
  <c r="D1772" i="106" s="1"/>
  <c r="B7760" i="106"/>
  <c r="D7760" i="106" s="1"/>
  <c r="G173" i="5" l="1"/>
  <c r="B5778" i="106" s="1"/>
  <c r="D5778" i="106" s="1"/>
  <c r="B5770" i="106"/>
  <c r="D5770" i="106" s="1"/>
  <c r="L354" i="29"/>
  <c r="D11" i="7"/>
  <c r="B1768" i="106" s="1"/>
  <c r="D1768" i="106" s="1"/>
  <c r="D17" i="7"/>
  <c r="B4104" i="106" s="1"/>
  <c r="D4104" i="106" s="1"/>
  <c r="F105" i="34"/>
  <c r="H109" i="5"/>
  <c r="H173" i="5"/>
  <c r="F127" i="34"/>
  <c r="D13" i="7"/>
  <c r="B3726" i="106" s="1"/>
  <c r="D3726" i="106" s="1"/>
  <c r="I274" i="5"/>
  <c r="K173" i="5"/>
  <c r="K6" i="4" s="1"/>
  <c r="B3570" i="106" s="1"/>
  <c r="D3570" i="106" s="1"/>
  <c r="F172" i="5"/>
  <c r="B5644" i="106" s="1"/>
  <c r="D5644" i="106" s="1"/>
  <c r="E109" i="5"/>
  <c r="E4" i="4" s="1"/>
  <c r="B2630" i="106" s="1"/>
  <c r="D2630" i="106" s="1"/>
  <c r="L331" i="29"/>
  <c r="L305" i="29"/>
  <c r="J331" i="29"/>
  <c r="B7223" i="106" s="1"/>
  <c r="D7223" i="106" s="1"/>
  <c r="G331" i="29"/>
  <c r="B7220" i="106" s="1"/>
  <c r="D7220" i="106" s="1"/>
  <c r="H352" i="29"/>
  <c r="B7242" i="106" s="1"/>
  <c r="D7242" i="106" s="1"/>
  <c r="G341" i="29"/>
  <c r="B3649" i="106" s="1"/>
  <c r="D3649" i="106" s="1"/>
  <c r="C341" i="29"/>
  <c r="B3621" i="106" s="1"/>
  <c r="D3621" i="106" s="1"/>
  <c r="K41" i="3"/>
  <c r="L15" i="11"/>
  <c r="B3459" i="106" s="1"/>
  <c r="D3459" i="106" s="1"/>
  <c r="B2091" i="106"/>
  <c r="D2091" i="106" s="1"/>
  <c r="H166" i="29"/>
  <c r="E168" i="29"/>
  <c r="B1309" i="106" s="1"/>
  <c r="D1309" i="106" s="1"/>
  <c r="B1126" i="106"/>
  <c r="D1126" i="106" s="1"/>
  <c r="E102" i="29"/>
  <c r="B2790" i="106" s="1"/>
  <c r="D2790" i="106" s="1"/>
  <c r="L5" i="11"/>
  <c r="B2056" i="106" s="1"/>
  <c r="D2056" i="106" s="1"/>
  <c r="D60" i="36"/>
  <c r="D75" i="36"/>
  <c r="F19" i="7"/>
  <c r="G109" i="5"/>
  <c r="B6024" i="106" s="1"/>
  <c r="D6024" i="106" s="1"/>
  <c r="F110" i="34"/>
  <c r="G29" i="108"/>
  <c r="K178" i="29"/>
  <c r="F13" i="4" s="1"/>
  <c r="B2596" i="106" s="1"/>
  <c r="D2596" i="106" s="1"/>
  <c r="E29" i="108"/>
  <c r="D4" i="4"/>
  <c r="B2564" i="106" s="1"/>
  <c r="D2564" i="106" s="1"/>
  <c r="D5" i="7"/>
  <c r="B1761" i="106" s="1"/>
  <c r="D1761" i="106" s="1"/>
  <c r="C173" i="5"/>
  <c r="B5223" i="106" s="1"/>
  <c r="D5223" i="106" s="1"/>
  <c r="B5096" i="106"/>
  <c r="D5096" i="106" s="1"/>
  <c r="C109" i="5"/>
  <c r="B5121" i="106" s="1"/>
  <c r="D5121" i="106" s="1"/>
  <c r="E30" i="108"/>
  <c r="G30" i="108"/>
  <c r="D37" i="36"/>
  <c r="D11" i="37"/>
  <c r="H29" i="118"/>
  <c r="K28" i="118" s="1"/>
  <c r="O27" i="118" s="1"/>
  <c r="O29" i="118"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3447" i="106"/>
  <c r="D3447" i="106" s="1"/>
  <c r="B7270" i="106"/>
  <c r="C34" i="131"/>
  <c r="F275" i="5" l="1"/>
  <c r="D274" i="5"/>
  <c r="D7" i="4" s="1"/>
  <c r="B5914" i="106"/>
  <c r="D5914" i="106" s="1"/>
  <c r="K102" i="29"/>
  <c r="F53" i="34" s="1"/>
  <c r="B3568" i="106"/>
  <c r="D3568" i="106" s="1"/>
  <c r="D58" i="36"/>
  <c r="B5906" i="106"/>
  <c r="D5906" i="106" s="1"/>
  <c r="H6" i="4"/>
  <c r="B2656" i="106" s="1"/>
  <c r="D2656" i="106" s="1"/>
  <c r="B6025" i="106"/>
  <c r="D6025" i="106" s="1"/>
  <c r="H4" i="4"/>
  <c r="L16" i="11"/>
  <c r="B2061" i="106" s="1"/>
  <c r="D2061" i="106" s="1"/>
  <c r="G4" i="4"/>
  <c r="B2603" i="106" s="1"/>
  <c r="D2603" i="106" s="1"/>
  <c r="D19" i="7"/>
  <c r="B1775" i="106" s="1"/>
  <c r="D1775" i="106" s="1"/>
  <c r="B5653" i="106"/>
  <c r="D5653" i="106" s="1"/>
  <c r="F175" i="34"/>
  <c r="C6" i="4"/>
  <c r="B2553" i="106" s="1"/>
  <c r="D2553" i="106" s="1"/>
  <c r="C4" i="4"/>
  <c r="B2551" i="106" s="1"/>
  <c r="D255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275" i="5"/>
  <c r="B7298" i="106"/>
  <c r="C35" i="131"/>
  <c r="B7299" i="106" s="1"/>
  <c r="B2655" i="106" l="1"/>
  <c r="D2655" i="106" s="1"/>
  <c r="H8" i="4"/>
  <c r="B5507" i="106"/>
  <c r="D5507" i="106" s="1"/>
  <c r="K306" i="29"/>
  <c r="B1561" i="106" s="1"/>
  <c r="D1561" i="106" s="1"/>
  <c r="F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7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<sst xmlns="http://schemas.openxmlformats.org/spreadsheetml/2006/main" count="5027" uniqueCount="2119">
  <si>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</si>
  <si>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</si>
  <si>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</si>
  <si>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</si>
  <si>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</si>
  <si>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</si>
  <si>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</si>
  <si>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</si>
  <si>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</si>
  <si>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</si>
  <si>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</si>
  <si>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</si>
  <si>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</si>
  <si>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</si>
  <si>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</si>
  <si>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</si>
  <si>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</si>
  <si>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</si>
  <si>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</si>
  <si>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</si>
  <si>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</si>
  <si>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</si>
  <si>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</si>
  <si>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</si>
  <si>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</si>
  <si>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</si>
  <si>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</si>
  <si>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</si>
  <si>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</si>
  <si>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</si>
  <si>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</si>
  <si>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</si>
  <si>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</si>
  <si>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</si>
  <si>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</si>
  <si>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</si>
  <si>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</si>
  <si>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</si>
  <si>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</si>
  <si>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</si>
  <si>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</si>
  <si>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</si>
  <si>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</si>
  <si>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</si>
  <si>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</si>
  <si>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</si>
  <si>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</si>
  <si>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</si>
  <si>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</si>
  <si>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</si>
  <si>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</si>
  <si>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</si>
  <si>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</si>
  <si>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</si>
  <si>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</si>
  <si>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</si>
  <si>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</si>
  <si>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</si>
  <si>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</si>
  <si>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</si>
  <si>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</si>
  <si>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</si>
  <si>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</si>
  <si>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</si>
  <si>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</si>
  <si>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</si>
  <si>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</si>
  <si>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</si>
  <si>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</si>
  <si>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</si>
  <si>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</si>
  <si>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</si>
  <si>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</si>
  <si>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</si>
  <si>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</si>
  <si>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</si>
  <si>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</si>
  <si>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</si>
  <si>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</si>
  <si>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</si>
  <si>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</si>
  <si>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</si>
  <si>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</si>
  <si>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</si>
  <si>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</si>
  <si>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</si>
  <si>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</si>
  <si>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</si>
  <si>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</si>
  <si>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</si>
  <si>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</si>
  <si>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</si>
  <si>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</si>
  <si>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</si>
  <si>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</si>
  <si>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</si>
  <si>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</si>
  <si>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</si>
  <si>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</si>
  <si>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</si>
  <si>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</si>
  <si>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</si>
  <si>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</si>
  <si>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</si>
  <si>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</si>
  <si>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</si>
  <si>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</si>
  <si>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</si>
  <si>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</si>
  <si>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</si>
  <si>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</si>
  <si>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</si>
  <si>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</si>
  <si>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</si>
  <si>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</si>
  <si>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</si>
  <si>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</si>
  <si>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</si>
  <si>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</si>
  <si>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</si>
  <si>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</si>
  <si>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</si>
  <si>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</si>
  <si>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</si>
  <si>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</si>
  <si>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</si>
  <si>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</si>
  <si>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</si>
  <si>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</si>
  <si>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</si>
  <si>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</si>
  <si>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</si>
  <si>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</si>
  <si>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</si>
  <si>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</si>
  <si>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</si>
  <si>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</si>
  <si>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</si>
  <si>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</si>
  <si>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</si>
  <si>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</si>
  <si>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</si>
  <si>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</si>
  <si>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</si>
  <si>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</si>
  <si>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</si>
  <si>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</si>
  <si>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</si>
  <si>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</si>
  <si>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</si>
  <si>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</si>
  <si>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</si>
  <si>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</si>
  <si>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</si>
  <si>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</si>
  <si>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</si>
  <si>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</si>
  <si>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</si>
  <si>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</si>
  <si>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</si>
  <si>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</si>
  <si>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</si>
  <si>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</si>
  <si>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</si>
  <si>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</si>
  <si>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</si>
  <si>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</si>
  <si>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</si>
  <si>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</si>
  <si>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</si>
  <si>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</si>
  <si>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</si>
  <si>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</si>
  <si>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</si>
  <si>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</si>
  <si>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</si>
  <si>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</si>
  <si>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</si>
  <si>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</si>
  <si>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</si>
  <si>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</si>
  <si>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</si>
  <si>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</si>
  <si>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</si>
  <si>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</si>
  <si>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</si>
  <si>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</si>
  <si>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</si>
  <si>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</si>
  <si>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</si>
  <si>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</si>
  <si>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</si>
  <si>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</si>
  <si>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</si>
  <si>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</si>
  <si>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</si>
  <si>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</si>
  <si>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</si>
  <si>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</si>
  <si>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</si>
  <si>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</si>
  <si>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</si>
  <si>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</si>
  <si>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</si>
  <si>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</si>
  <si>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</si>
  <si>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</si>
  <si>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</si>
  <si>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</si>
  <si>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</si>
  <si>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</si>
  <si>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</si>
  <si>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</si>
  <si>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</si>
  <si>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</si>
  <si>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</si>
  <si>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</si>
  <si>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</si>
  <si>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</si>
  <si>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</si>
  <si>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</si>
  <si>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</si>
  <si>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</si>
  <si>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</si>
  <si>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</si>
  <si>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</si>
  <si>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</si>
  <si>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</si>
  <si>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</si>
  <si>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</si>
  <si>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</si>
  <si>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</si>
  <si>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</si>
  <si>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</si>
  <si>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</si>
  <si>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</si>
  <si>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</si>
  <si>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</si>
  <si>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</si>
  <si>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</si>
  <si>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</si>
  <si>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</si>
  <si>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</si>
  <si>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</si>
  <si>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</si>
  <si>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</si>
  <si>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</si>
  <si>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</si>
  <si>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</si>
  <si>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</si>
  <si>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</si>
  <si>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</si>
  <si>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</si>
  <si>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</si>
  <si>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</si>
  <si>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</si>
  <si>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</si>
  <si>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</si>
  <si>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</si>
  <si>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</si>
  <si>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</si>
  <si>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</si>
  <si>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</si>
  <si>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</si>
  <si>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</si>
  <si>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</si>
  <si>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</si>
  <si>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</si>
  <si>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</si>
  <si>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</si>
  <si>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</si>
  <si>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</si>
  <si>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</si>
  <si>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</si>
  <si>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</si>
  <si>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</si>
  <si>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</si>
  <si>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</si>
  <si>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</si>
  <si>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</si>
  <si>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</si>
  <si>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</si>
  <si>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</si>
  <si>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</si>
  <si>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</si>
  <si>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</si>
  <si>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</si>
  <si>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</si>
  <si>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</si>
  <si>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</si>
  <si>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</si>
  <si>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</si>
  <si>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</si>
  <si>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</si>
  <si>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</si>
  <si>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</si>
  <si>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</si>
  <si>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</si>
  <si>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</si>
  <si>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</si>
  <si>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</si>
  <si>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</si>
  <si>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</si>
  <si>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</si>
  <si>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</si>
  <si>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</si>
  <si>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</si>
  <si>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</si>
  <si>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</si>
  <si>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</si>
  <si>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</si>
  <si>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</si>
  <si>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</si>
  <si>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</si>
  <si>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</si>
  <si>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</si>
  <si>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</si>
  <si>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</si>
  <si>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</si>
  <si>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</si>
  <si>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</si>
  <si>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</si>
  <si>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</si>
  <si>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</si>
  <si>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</si>
  <si>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</si>
  <si>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</si>
  <si>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</si>
  <si>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</si>
  <si>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</si>
  <si>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</si>
  <si>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</si>
  <si>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</si>
  <si>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</si>
  <si>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</si>
  <si>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</si>
  <si>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</si>
  <si>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</si>
  <si>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</si>
  <si>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</si>
  <si>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</si>
  <si>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</si>
  <si>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</si>
  <si>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</si>
  <si>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</si>
  <si>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</si>
  <si>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</si>
  <si>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</si>
  <si>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</si>
  <si>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</si>
  <si>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</si>
  <si>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</si>
  <si>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</si>
  <si>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</si>
  <si>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</si>
  <si>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</si>
  <si>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</si>
  <si>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</si>
  <si>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</si>
  <si>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</si>
  <si>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</si>
  <si>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</si>
  <si>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</si>
  <si>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</si>
  <si>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</si>
  <si>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</si>
  <si>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</si>
  <si>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</si>
  <si>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</si>
  <si>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</si>
  <si>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</si>
  <si>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</si>
  <si>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</si>
  <si>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</si>
  <si>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</si>
  <si>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</si>
  <si>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</si>
  <si>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</si>
  <si>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</si>
  <si>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</si>
  <si>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</si>
  <si>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</si>
  <si>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</si>
  <si>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</si>
  <si>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</si>
  <si>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</si>
  <si>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</si>
  <si>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</si>
  <si>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</si>
  <si>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</si>
  <si>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</si>
  <si>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</si>
  <si>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</si>
  <si>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</si>
  <si>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</si>
  <si>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</si>
  <si>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</si>
  <si>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</si>
  <si>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</si>
  <si>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</si>
  <si>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</si>
  <si>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</si>
  <si>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</si>
  <si>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</si>
  <si>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</si>
  <si>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</si>
  <si>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</si>
  <si>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</si>
  <si>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</si>
  <si>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</si>
  <si>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</si>
  <si>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</si>
  <si>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</si>
  <si>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</si>
  <si>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</si>
  <si>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</si>
  <si>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</si>
  <si>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</si>
  <si>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</si>
  <si>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</si>
  <si>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</si>
  <si>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</si>
  <si>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</si>
  <si>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</si>
  <si>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</si>
  <si>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</si>
  <si>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</si>
  <si>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</si>
  <si>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</si>
  <si>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</si>
  <si>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</si>
  <si>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</si>
  <si>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</si>
  <si>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</si>
  <si>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</si>
  <si>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</si>
  <si>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</si>
  <si>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</si>
  <si>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</si>
  <si>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</si>
  <si>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</si>
  <si>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</si>
  <si>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</si>
  <si>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</si>
  <si>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</si>
  <si>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</si>
  <si>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</si>
  <si>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</si>
  <si>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</si>
  <si>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</si>
  <si>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</si>
  <si>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</si>
  <si>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</si>
  <si>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</si>
  <si>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</si>
  <si>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</si>
  <si>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</si>
  <si>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</si>
  <si>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</si>
  <si>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</si>
  <si>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</si>
  <si>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</si>
  <si>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</si>
  <si>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</si>
  <si>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</si>
  <si>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</si>
  <si>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</si>
  <si>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</si>
  <si>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</si>
  <si>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</si>
  <si>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</si>
  <si>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</si>
  <si>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</si>
  <si>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</si>
  <si>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</si>
  <si>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</si>
  <si>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</si>
  <si>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</si>
  <si>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</si>
  <si>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</si>
  <si>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</si>
  <si>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</si>
  <si>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</si>
  <si>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</si>
  <si>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</si>
  <si>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</si>
  <si>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</si>
  <si>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</si>
  <si>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</si>
  <si>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</si>
  <si>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</si>
  <si>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</si>
  <si>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</si>
  <si>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</si>
  <si>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</si>
  <si>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</si>
  <si>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</si>
  <si>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</si>
  <si>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</si>
  <si>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</si>
  <si>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</si>
  <si>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</si>
  <si>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</si>
  <si>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</si>
  <si>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</si>
  <si>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</si>
  <si>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</si>
  <si>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</si>
  <si>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</si>
  <si>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</si>
  <si>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</si>
  <si>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</si>
  <si>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</si>
  <si>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</si>
  <si>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</si>
  <si>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</si>
  <si>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</si>
  <si>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</si>
  <si>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</si>
  <si>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</si>
  <si>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</si>
  <si>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</si>
  <si>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</si>
  <si>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</si>
  <si>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</si>
  <si>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</si>
  <si>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</si>
  <si>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</si>
  <si>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</si>
  <si>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</si>
  <si>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</si>
  <si>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</si>
  <si>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</si>
  <si>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</si>
  <si>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</si>
  <si>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</si>
  <si>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</si>
  <si>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</si>
  <si>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</si>
  <si>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</si>
  <si>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</si>
  <si>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</si>
  <si>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</si>
  <si>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</si>
  <si>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</si>
  <si>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</si>
  <si>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</si>
  <si>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</si>
  <si>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</si>
  <si>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</si>
  <si>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</si>
  <si>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</si>
  <si>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</si>
  <si>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</si>
  <si>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</si>
  <si>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</si>
  <si>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</si>
  <si>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</si>
  <si>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</si>
  <si>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</si>
  <si>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</si>
  <si>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</si>
  <si>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</si>
  <si>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</si>
  <si>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</si>
  <si>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</si>
  <si>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</si>
  <si>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</si>
  <si>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</si>
  <si>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</si>
  <si>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</si>
  <si>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</si>
  <si>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</si>
  <si>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</si>
  <si>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</si>
  <si>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</si>
  <si>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</si>
  <si>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</si>
  <si>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</si>
  <si>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</si>
  <si>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</si>
  <si>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</si>
  <si>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</si>
  <si>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</si>
  <si>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</si>
  <si>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</si>
  <si>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</si>
  <si>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</si>
  <si>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</si>
  <si>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</si>
  <si>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</si>
  <si>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</si>
  <si>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</si>
  <si>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</si>
  <si>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</si>
  <si>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</si>
  <si>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</si>
  <si>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</si>
  <si>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</si>
  <si>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</si>
  <si>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</si>
  <si>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</si>
  <si>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</si>
  <si>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</si>
  <si>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</si>
  <si>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</si>
  <si>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</si>
  <si>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</si>
  <si>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</si>
  <si>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</si>
  <si>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</si>
  <si>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</si>
  <si>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</si>
  <si>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</si>
  <si>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</si>
  <si>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</si>
  <si>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</si>
  <si>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</si>
  <si>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</si>
  <si>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</si>
  <si>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</si>
  <si>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</si>
  <si>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</si>
  <si>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</si>
  <si>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</si>
  <si>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</si>
  <si>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</si>
  <si>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</si>
  <si>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</si>
  <si>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</si>
  <si>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</si>
  <si>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</si>
  <si>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</si>
  <si>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</si>
  <si>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</si>
  <si>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</si>
  <si>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</si>
  <si>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</si>
  <si>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</si>
  <si>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</si>
  <si>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</si>
  <si>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</si>
  <si>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</si>
  <si>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</si>
  <si>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</si>
  <si>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</si>
  <si>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</si>
  <si>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</si>
  <si>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</si>
  <si>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</si>
  <si>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</si>
  <si>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</si>
  <si>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</si>
  <si>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</si>
  <si>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</si>
  <si>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</si>
  <si>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</si>
  <si>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</si>
  <si>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</si>
  <si>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</si>
  <si>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</si>
  <si>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</si>
  <si>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</si>
  <si>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</si>
  <si>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</si>
  <si>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</si>
  <si>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</si>
  <si>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</si>
  <si>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</si>
  <si>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</si>
  <si>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</si>
  <si>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</si>
  <si>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</si>
  <si>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</si>
  <si>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</si>
  <si>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</si>
  <si>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</si>
  <si>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</si>
  <si>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</si>
  <si>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</si>
  <si>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</si>
  <si>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</si>
  <si>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</si>
  <si>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</si>
  <si>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</si>
  <si>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</si>
  <si>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</si>
  <si>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</si>
  <si>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</si>
  <si>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</si>
  <si>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</si>
  <si>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</si>
  <si>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</si>
  <si>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</si>
  <si>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</si>
  <si>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</si>
  <si>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</si>
  <si>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</si>
  <si>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</si>
  <si>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</si>
  <si>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</si>
  <si>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</si>
  <si>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</si>
  <si>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</si>
  <si>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</si>
  <si>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</si>
  <si>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</si>
  <si>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</si>
  <si>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</si>
  <si>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</si>
  <si>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</si>
  <si>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</si>
  <si>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</si>
  <si>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</si>
  <si>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</si>
  <si>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</si>
  <si>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</si>
  <si>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</si>
  <si>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</si>
  <si>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</si>
  <si>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</si>
  <si>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</si>
  <si>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</si>
  <si>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</si>
  <si>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</si>
  <si>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</si>
  <si>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</si>
  <si>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</si>
  <si>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</si>
  <si>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</si>
  <si>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</si>
  <si>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</si>
  <si>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</si>
  <si>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</si>
  <si>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</si>
  <si>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</si>
  <si>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</si>
  <si>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</si>
  <si>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</si>
  <si>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</si>
  <si>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</si>
  <si>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</si>
  <si>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</si>
  <si>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</si>
  <si>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</si>
  <si>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</si>
  <si>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</si>
  <si>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</si>
  <si>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</si>
  <si>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</si>
  <si>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</si>
  <si>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</si>
  <si>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</si>
  <si>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</si>
  <si>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</si>
  <si>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</si>
  <si>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</si>
  <si>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</si>
  <si>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</si>
  <si>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</si>
  <si>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</si>
  <si>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</si>
  <si>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</si>
  <si>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</si>
  <si>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</si>
  <si>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</si>
  <si>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</si>
  <si>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</si>
  <si>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</si>
  <si>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</si>
  <si>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</si>
  <si>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</si>
  <si>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</si>
  <si>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</si>
  <si>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</si>
  <si>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</si>
  <si>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</si>
  <si>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</si>
  <si>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</si>
  <si>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</si>
  <si>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</si>
  <si>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</si>
  <si>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</si>
  <si>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</si>
  <si>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</si>
  <si>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</si>
  <si>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</si>
  <si>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</si>
  <si>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</si>
  <si>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</si>
  <si>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</si>
  <si>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</si>
  <si>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</si>
  <si>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</si>
  <si>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</si>
  <si>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</si>
  <si>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</si>
  <si>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</si>
  <si>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</si>
  <si>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</si>
  <si>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</si>
  <si>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</si>
  <si>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</si>
  <si>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</si>
  <si>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</si>
  <si>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</si>
  <si>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</si>
  <si>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</si>
  <si>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</si>
  <si>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</si>
  <si>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</si>
  <si>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</si>
  <si>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</si>
  <si>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</si>
  <si>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</si>
  <si>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</si>
  <si>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</si>
  <si>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</si>
  <si>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</si>
  <si>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</si>
  <si>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</si>
  <si>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</si>
  <si>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</si>
  <si>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</si>
  <si>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</si>
  <si>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</si>
  <si>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</si>
  <si>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</si>
  <si>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</si>
  <si>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</si>
  <si>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</si>
  <si>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</si>
  <si>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</si>
  <si>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</si>
  <si>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</si>
  <si>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</si>
  <si>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</si>
  <si>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</si>
  <si>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</si>
  <si>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</si>
  <si>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</si>
  <si>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</si>
  <si>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</si>
  <si>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</si>
  <si>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</si>
  <si>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</si>
  <si>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</si>
  <si>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</si>
  <si>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</si>
  <si>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</si>
  <si>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</si>
  <si>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</si>
  <si>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</si>
  <si>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</si>
  <si>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</si>
  <si>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</si>
  <si>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</si>
  <si>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</si>
  <si>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</si>
  <si>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</si>
  <si>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</si>
  <si>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</si>
  <si>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</si>
  <si>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</si>
  <si>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</si>
  <si>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</si>
  <si>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</si>
  <si>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</si>
  <si>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</si>
  <si>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</si>
  <si>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</si>
  <si>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</si>
  <si>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</si>
  <si>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</si>
  <si>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</si>
  <si>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</si>
  <si>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</si>
  <si>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</si>
  <si>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</si>
  <si>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</si>
  <si>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</si>
  <si>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</si>
  <si>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</si>
  <si>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</si>
  <si>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</si>
  <si>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</si>
  <si>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</si>
  <si>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</si>
  <si>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</si>
  <si>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</si>
  <si>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</si>
  <si>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</si>
  <si>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</si>
  <si>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</si>
  <si>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</si>
  <si>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</si>
  <si>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</si>
  <si>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</si>
  <si>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</si>
  <si>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</si>
  <si>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</si>
  <si>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</si>
  <si>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</si>
  <si>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</si>
  <si>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</si>
  <si>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</si>
  <si>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</si>
  <si>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</si>
  <si>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</si>
  <si>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</si>
  <si>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</si>
  <si>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</si>
  <si>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</si>
  <si>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</si>
  <si>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</si>
  <si>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</si>
  <si>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</si>
  <si>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</si>
  <si>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</si>
  <si>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</si>
  <si>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</si>
  <si>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</si>
  <si>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</si>
  <si>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</si>
  <si>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</si>
  <si>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</si>
  <si>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</si>
  <si>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</si>
  <si>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</si>
  <si>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</si>
  <si>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</si>
  <si>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</si>
  <si>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</si>
  <si>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</si>
  <si>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</si>
  <si>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</si>
  <si>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</si>
  <si>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</si>
  <si>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</si>
  <si>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</si>
  <si>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</si>
  <si>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</si>
  <si>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</si>
  <si>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</si>
  <si>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</si>
  <si>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</si>
  <si>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</si>
  <si>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</si>
  <si>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</si>
  <si>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</si>
  <si>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</si>
  <si>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</si>
  <si>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</si>
  <si>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</si>
  <si>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</si>
  <si>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</si>
  <si>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</si>
  <si>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</si>
  <si>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</si>
  <si>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</si>
  <si>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</si>
  <si>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</si>
  <si>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</si>
  <si>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</si>
  <si>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</si>
  <si>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</si>
  <si>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</si>
  <si>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</si>
  <si>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</si>
  <si>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</si>
  <si>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</si>
  <si>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</si>
  <si>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</si>
  <si>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</si>
  <si>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</si>
  <si>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</si>
  <si>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</si>
  <si>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</si>
  <si>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</si>
  <si>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</si>
  <si>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</si>
  <si>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</si>
  <si>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</si>
  <si>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</si>
  <si>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</si>
  <si>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</si>
  <si>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</si>
  <si>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</si>
  <si>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</si>
  <si>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</si>
  <si>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</si>
  <si>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</si>
  <si>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</si>
  <si>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</si>
  <si>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</si>
  <si>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</si>
  <si>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</si>
  <si>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</si>
  <si>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</si>
  <si>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</si>
  <si>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</si>
  <si>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</si>
  <si>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</si>
  <si>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</si>
  <si>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</si>
  <si>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</si>
  <si>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</si>
  <si>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</si>
  <si>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</si>
  <si>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</si>
  <si>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</si>
  <si>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</si>
  <si>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</si>
  <si>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</si>
  <si>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</si>
  <si>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</si>
  <si>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</si>
  <si>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</si>
  <si>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</si>
  <si>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</si>
  <si>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</si>
  <si>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</si>
  <si>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</si>
  <si>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</si>
  <si>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</si>
  <si>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</si>
  <si>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</si>
  <si>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</si>
  <si>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</si>
  <si>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</si>
  <si>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</si>
  <si>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</si>
  <si>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</si>
  <si>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</si>
  <si>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</si>
  <si>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</si>
  <si>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</si>
  <si>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</si>
  <si>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</si>
  <si>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</si>
  <si>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</si>
  <si>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</si>
  <si>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</si>
  <si>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</si>
  <si>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</si>
  <si>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</si>
  <si>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</si>
  <si>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</si>
  <si>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</si>
  <si>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</si>
  <si>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</si>
  <si>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</si>
  <si>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</si>
  <si>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</si>
  <si>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</si>
  <si>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</si>
  <si>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</si>
  <si>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</si>
  <si>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</si>
  <si>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</si>
  <si>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</si>
  <si>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</si>
  <si>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</si>
  <si>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</si>
  <si>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</si>
  <si>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</si>
  <si>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</si>
  <si>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</si>
  <si>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</si>
  <si>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</si>
  <si>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</si>
  <si>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</si>
  <si>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</si>
  <si>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</si>
  <si>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</si>
  <si>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</si>
  <si>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</si>
  <si>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</si>
  <si>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</si>
  <si>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</si>
  <si>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</si>
  <si>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</si>
  <si>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</si>
  <si>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</si>
  <si>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</si>
  <si>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</si>
  <si>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</si>
  <si>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</si>
  <si>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</si>
  <si>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</si>
  <si>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</si>
  <si>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</si>
  <si>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</si>
  <si>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</si>
  <si>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</si>
  <si>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</si>
  <si>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</si>
  <si>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</si>
  <si>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</si>
  <si>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</si>
  <si>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</si>
  <si>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</si>
  <si>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</si>
  <si>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</si>
  <si>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</si>
  <si>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</si>
  <si>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</si>
  <si>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</si>
  <si>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</si>
  <si>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</si>
  <si>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</si>
  <si>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</si>
  <si>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</si>
  <si>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</si>
  <si>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</si>
  <si>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</si>
  <si>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</si>
  <si>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</si>
  <si>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</si>
  <si>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</si>
  <si>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</si>
  <si>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</si>
  <si>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</si>
  <si>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</si>
  <si>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</si>
  <si>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</si>
  <si>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</si>
  <si>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</si>
  <si>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</si>
  <si>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</si>
  <si>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</si>
  <si>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</si>
  <si>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</si>
  <si>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</si>
  <si>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</si>
  <si>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</si>
  <si>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</si>
  <si>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</si>
  <si>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</si>
  <si>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</si>
  <si>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</si>
  <si>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</si>
  <si>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</si>
  <si>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</si>
  <si>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</si>
  <si>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</si>
  <si>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</si>
  <si>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</si>
  <si>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</si>
  <si>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</si>
  <si>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</si>
  <si>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</si>
  <si>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</si>
  <si>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</si>
  <si>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</si>
  <si>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</si>
  <si>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</si>
  <si>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</si>
  <si>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</si>
  <si>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</si>
  <si>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</si>
  <si>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</si>
  <si>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</si>
  <si>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</si>
  <si>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</si>
  <si>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</si>
  <si>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</si>
  <si>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</si>
  <si>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</si>
  <si>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</si>
  <si>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</si>
  <si>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</si>
  <si>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</si>
  <si>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</si>
  <si>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</si>
  <si>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</si>
  <si>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</si>
  <si>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</si>
  <si>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</si>
  <si>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</si>
  <si>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</si>
  <si>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</si>
  <si>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</si>
  <si>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</si>
  <si>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</si>
  <si>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</si>
  <si>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</si>
  <si>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</si>
  <si>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</si>
  <si>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</si>
  <si>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</si>
  <si>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</si>
  <si>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</si>
  <si>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</si>
  <si>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</si>
  <si>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</si>
  <si>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</si>
  <si>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</si>
  <si>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</si>
  <si>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</si>
  <si>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</si>
  <si>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</si>
  <si>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</si>
  <si>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</si>
  <si>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</si>
  <si>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</si>
  <si>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</si>
  <si>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</si>
  <si>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</si>
  <si>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</si>
  <si>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</si>
  <si>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</si>
  <si>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</si>
  <si>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</si>
  <si>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</si>
  <si>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</si>
  <si>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</si>
  <si>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</si>
  <si>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</si>
  <si>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</si>
  <si>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</si>
  <si>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</si>
  <si>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</si>
  <si>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</si>
  <si>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</si>
  <si>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</si>
  <si>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</si>
  <si>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</si>
  <si>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</si>
  <si>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</si>
  <si>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</si>
  <si>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</si>
  <si>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</si>
  <si>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</si>
  <si>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</si>
  <si>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</si>
  <si>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</si>
  <si>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</si>
  <si>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</si>
  <si>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</si>
  <si>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</si>
  <si>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</si>
  <si>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</si>
  <si>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</si>
  <si>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</si>
  <si>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</si>
  <si>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</si>
  <si>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</si>
  <si>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</si>
  <si>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</si>
  <si>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</si>
  <si>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</si>
  <si>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</si>
  <si>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</si>
  <si>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</si>
  <si>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</si>
  <si>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</si>
  <si>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</si>
  <si>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</si>
  <si>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</si>
  <si>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</si>
  <si>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</si>
  <si>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</si>
  <si>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</si>
  <si>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</si>
  <si>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</si>
  <si>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</si>
  <si>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</si>
  <si>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</si>
  <si>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</si>
  <si>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</si>
  <si>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</si>
  <si>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</si>
  <si>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</si>
  <si>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</si>
  <si>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</si>
  <si>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</si>
  <si>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</si>
  <si>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</si>
  <si>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</si>
  <si>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</si>
  <si>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</si>
  <si>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</si>
  <si>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</si>
  <si>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</si>
  <si>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</si>
  <si>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</si>
  <si>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</si>
  <si>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</si>
  <si>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</si>
  <si>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</si>
  <si>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</si>
  <si>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</si>
  <si>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</si>
  <si>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</si>
  <si>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</si>
  <si>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</si>
  <si>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</si>
  <si>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</si>
  <si>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</si>
  <si>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</si>
  <si>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</si>
  <si>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</si>
  <si>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</si>
  <si>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</si>
  <si>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</si>
  <si>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</si>
  <si>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</si>
  <si>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</si>
  <si>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</si>
  <si>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</si>
  <si>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</si>
  <si>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</si>
  <si>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</si>
  <si>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</si>
  <si>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</si>
  <si>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</si>
  <si>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</si>
  <si>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</si>
  <si>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</si>
  <si>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</si>
  <si>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</si>
  <si>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</si>
  <si>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</si>
  <si>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</si>
  <si>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</si>
  <si>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</si>
  <si>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</si>
  <si>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</si>
  <si>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</si>
  <si>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</si>
  <si>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</si>
  <si>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</si>
  <si>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</si>
  <si>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</si>
  <si>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</si>
  <si>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</si>
  <si>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</si>
  <si>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</si>
  <si>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</si>
  <si>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</si>
  <si>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</si>
  <si>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</si>
  <si>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</si>
  <si>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</si>
  <si>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</si>
  <si>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</si>
  <si>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</si>
  <si>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</si>
  <si>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</si>
  <si>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</si>
  <si>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</si>
  <si>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</si>
  <si>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</si>
  <si>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</si>
  <si>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</si>
  <si>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</si>
  <si>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</si>
  <si>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</si>
  <si>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</si>
  <si>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</si>
  <si>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</si>
  <si>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</si>
  <si>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</si>
  <si>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</si>
  <si>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</si>
  <si>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</si>
  <si>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</si>
  <si>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</si>
  <si>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</si>
  <si>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</si>
  <si>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</si>
  <si>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</si>
  <si>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</si>
  <si>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</si>
  <si>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</si>
  <si>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</si>
  <si>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</si>
  <si>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</si>
  <si>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</si>
  <si>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</si>
  <si>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</si>
  <si>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</si>
  <si>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</si>
  <si>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</si>
  <si>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</si>
  <si>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</si>
  <si>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</si>
  <si>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</si>
  <si>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</si>
  <si>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</si>
  <si>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</si>
  <si>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</si>
  <si>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</si>
  <si>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</si>
  <si>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</si>
  <si>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</si>
  <si>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</si>
  <si>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</si>
  <si>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</si>
  <si>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</si>
  <si>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</si>
  <si>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</si>
  <si>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</si>
  <si>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</si>
  <si>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</si>
  <si>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</si>
  <si>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</si>
  <si>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</si>
  <si>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</si>
  <si>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</si>
  <si>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</si>
  <si>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</si>
  <si>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</si>
  <si>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</si>
  <si>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</si>
  <si>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</si>
  <si>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</si>
  <si>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</si>
  <si>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</si>
  <si>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</si>
  <si>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</si>
  <si>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</si>
  <si>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</si>
  <si>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</si>
  <si>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</si>
  <si>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</si>
  <si>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</si>
  <si>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</si>
  <si>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</si>
  <si>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</si>
  <si>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</si>
  <si>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</si>
  <si>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</si>
  <si>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</si>
  <si>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</si>
  <si>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</si>
  <si>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</si>
  <si>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</si>
  <si>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</si>
  <si>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</si>
  <si>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</si>
  <si>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</si>
  <si>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</si>
  <si>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</si>
  <si>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</si>
  <si>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</si>
  <si>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</si>
  <si>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</si>
  <si>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</si>
  <si>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</si>
  <si>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</si>
  <si>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</si>
  <si>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</si>
  <si>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</si>
  <si>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</si>
  <si>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</si>
  <si>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</si>
  <si>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</si>
  <si>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</si>
  <si>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</si>
  <si>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</si>
  <si>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</si>
  <si>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</si>
  <si>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</si>
  <si>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</si>
  <si>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</si>
  <si>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</si>
  <si>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</si>
  <si>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</si>
  <si>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</si>
  <si>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</si>
  <si>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</si>
  <si>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</si>
  <si>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</si>
  <si>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</si>
  <si>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</si>
  <si>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</si>
  <si>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</si>
  <si>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</si>
  <si>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</si>
  <si>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</si>
  <si>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</si>
  <si>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</si>
  <si>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</si>
  <si>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</si>
  <si>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</si>
  <si>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</si>
  <si>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</si>
  <si>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</si>
  <si>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</si>
  <si>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</si>
  <si>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</si>
  <si>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</si>
  <si>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</si>
  <si>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</si>
  <si>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</si>
  <si>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</si>
  <si>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</si>
  <si>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</si>
  <si>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</si>
  <si>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</si>
  <si>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</si>
  <si>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</si>
  <si>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</si>
  <si>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</si>
  <si>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</si>
  <si>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</si>
  <si>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</si>
  <si>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</si>
  <si>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</si>
  <si>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</si>
  <si>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</si>
  <si>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</si>
  <si>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</si>
  <si>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</si>
  <si>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</si>
  <si>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</si>
  <si>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</si>
  <si>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</si>
  <si>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</si>
  <si>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</si>
  <si>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</si>
  <si>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</si>
  <si>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</si>
  <si>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</si>
  <si>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</si>
  <si>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</si>
  <si>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</si>
  <si>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</si>
  <si>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</si>
  <si>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</si>
  <si>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</si>
  <si>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</si>
  <si>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</si>
  <si>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</si>
  <si>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</si>
  <si>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</si>
  <si>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</si>
  <si>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</si>
  <si>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</si>
  <si>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</si>
  <si>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</si>
  <si>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</si>
  <si>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</si>
  <si>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</si>
  <si>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</si>
  <si>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</si>
  <si>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</si>
  <si>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</si>
  <si>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</si>
  <si>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</si>
  <si>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</si>
  <si>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</si>
  <si>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</si>
  <si>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</si>
  <si>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</si>
  <si>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</si>
  <si>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</si>
  <si>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</si>
  <si>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</si>
  <si>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</si>
  <si>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</si>
  <si>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</si>
  <si>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</si>
  <si>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</si>
  <si>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</si>
  <si>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</si>
  <si>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</si>
  <si>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</si>
  <si>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</si>
  <si>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</si>
  <si>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</si>
  <si>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</si>
  <si>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</si>
  <si>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</si>
  <si>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</si>
  <si>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</si>
  <si>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</si>
  <si>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</si>
  <si>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</si>
  <si>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</si>
  <si>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</si>
  <si>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</si>
  <si>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</si>
  <si>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</si>
  <si>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</si>
  <si>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</si>
  <si>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</si>
  <si>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</si>
  <si>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</si>
  <si>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</si>
  <si>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</si>
  <si>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</si>
  <si>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</si>
  <si>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</si>
  <si>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</si>
  <si>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</si>
  <si>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</si>
  <si>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</si>
  <si>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</si>
  <si>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</si>
  <si>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</si>
  <si>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</si>
  <si>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</si>
  <si>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</si>
  <si>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</si>
  <si>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</si>
  <si>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</si>
  <si>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</si>
  <si>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</si>
  <si>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</si>
  <si>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</si>
  <si>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</si>
  <si>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</si>
  <si>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</si>
  <si>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</si>
  <si>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</si>
  <si>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</si>
  <si>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</si>
  <si>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</si>
  <si>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</si>
  <si>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</si>
  <si>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</si>
  <si>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</si>
  <si>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</si>
  <si>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</si>
  <si>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</si>
  <si>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</si>
  <si>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</si>
  <si>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</si>
  <si>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</si>
  <si>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</si>
  <si>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</si>
  <si>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</si>
  <si>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</si>
  <si>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</si>
  <si>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</si>
  <si>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</si>
  <si>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</si>
  <si>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</si>
  <si>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</si>
  <si>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</si>
  <si>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</si>
  <si>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</si>
  <si>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</si>
  <si>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</si>
  <si>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</si>
  <si>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</si>
  <si>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</si>
  <si>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</si>
  <si>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</si>
  <si>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</si>
  <si>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</si>
  <si>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</si>
  <si>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</si>
  <si>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</si>
  <si>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</si>
  <si>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</si>
  <si>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</si>
  <si>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</si>
  <si>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</si>
  <si>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</si>
  <si>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</si>
  <si>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</si>
  <si>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</si>
  <si>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</si>
  <si>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</si>
  <si>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</si>
  <si>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</si>
  <si>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</si>
  <si>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</si>
  <si>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</si>
  <si>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</si>
  <si>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</si>
  <si>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</si>
  <si>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</si>
  <si>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</si>
  <si>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</si>
  <si>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</si>
  <si>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</si>
  <si>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</si>
  <si>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</si>
  <si>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</si>
  <si>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</si>
  <si>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</si>
  <si>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</si>
  <si>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</si>
  <si>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</si>
  <si>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</si>
  <si>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</si>
  <si>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</si>
  <si>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</si>
  <si>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</si>
  <si>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</si>
  <si>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</si>
  <si>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</si>
  <si>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</si>
  <si>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</si>
  <si>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</si>
  <si>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</si>
  <si>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</si>
  <si>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</si>
  <si>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</si>
  <si>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</si>
  <si>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</si>
  <si>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</si>
  <si>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</si>
  <si>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</si>
  <si>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</si>
  <si>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</si>
  <si>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</si>
  <si>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</si>
  <si>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</si>
  <si>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</si>
  <si>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</si>
  <si>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</si>
  <si>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</si>
  <si>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</si>
  <si>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</si>
  <si>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</si>
  <si>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</si>
  <si>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</si>
  <si>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</si>
  <si>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</si>
  <si>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</si>
  <si>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</si>
  <si>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</si>
  <si>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</si>
  <si>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</si>
  <si>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</si>
  <si>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</si>
  <si>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</si>
  <si>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</si>
  <si>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</si>
  <si>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</si>
  <si>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</si>
  <si>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</si>
  <si>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</si>
  <si>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</si>
  <si>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</si>
  <si>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</si>
  <si>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</si>
  <si>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</si>
  <si>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</si>
  <si>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</si>
  <si>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</si>
  <si>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</si>
  <si>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</si>
  <si>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</si>
  <si>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</si>
  <si>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</si>
  <si>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</si>
  <si>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</si>
  <si>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</si>
  <si>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</si>
  <si>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</si>
  <si>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</si>
  <si>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</si>
  <si>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</si>
  <si>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</si>
  <si>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</si>
  <si>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</si>
  <si>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</si>
  <si>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</si>
  <si>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</si>
  <si>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</si>
  <si>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</si>
  <si>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</si>
  <si>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</si>
  <si>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</si>
  <si>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</si>
  <si>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</si>
  <si>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</si>
  <si>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</si>
  <si>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</si>
  <si>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</si>
  <si>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</si>
  <si>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</si>
  <si>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</si>
  <si>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</si>
  <si>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</si>
  <si>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</si>
  <si>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</si>
  <si>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</si>
  <si>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</si>
  <si>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</si>
  <si>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</si>
  <si>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</si>
  <si>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</si>
  <si>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</si>
  <si>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</si>
  <si>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</si>
  <si>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</si>
  <si>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</si>
  <si>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</si>
  <si>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</si>
  <si>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</si>
  <si>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</si>
  <si>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</si>
  <si>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</si>
  <si>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</si>
  <si>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</si>
  <si>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</si>
  <si>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</si>
  <si>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</si>
  <si>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</si>
  <si>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</si>
  <si>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</si>
  <si>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</si>
  <si>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</si>
  <si>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</si>
  <si>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</si>
  <si>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</si>
  <si>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</si>
  <si>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</si>
  <si>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</si>
  <si>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</si>
  <si>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</si>
  <si>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</si>
  <si>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</si>
  <si>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</si>
  <si>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</si>
  <si>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</si>
  <si>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</si>
  <si>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</si>
  <si>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</si>
  <si>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</si>
  <si>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</si>
  <si>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</si>
  <si>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</si>
  <si>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</si>
  <si>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</si>
  <si>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</si>
  <si>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</si>
  <si>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</si>
  <si>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</si>
  <si>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</si>
  <si>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</si>
  <si>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</si>
  <si>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</si>
  <si>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</si>
  <si>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</si>
  <si>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</si>
  <si>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</si>
  <si>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</si>
  <si>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</si>
  <si>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</si>
  <si>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</si>
  <si>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</si>
  <si>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</si>
  <si>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</si>
  <si>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</si>
  <si>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</si>
  <si>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</si>
  <si>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</si>
  <si>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</si>
  <si>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</si>
  <si>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</si>
  <si>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</si>
  <si>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</si>
  <si>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</si>
  <si>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</si>
  <si>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</si>
  <si>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</si>
  <si>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</si>
  <si>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</si>
  <si>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</si>
  <si>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</si>
  <si>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</si>
  <si>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</si>
  <si>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</si>
  <si>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</si>
  <si>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</si>
  <si>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</si>
  <si>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</si>
  <si>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</si>
  <si>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</si>
  <si>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</si>
  <si>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</si>
  <si>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</si>
  <si>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</si>
  <si>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</si>
  <si>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</si>
  <si>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</si>
  <si>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</si>
  <si>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</si>
  <si>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</si>
  <si>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</si>
  <si>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</si>
  <si>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</si>
  <si>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</si>
  <si>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</si>
  <si>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</si>
  <si>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</si>
  <si>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</si>
  <si>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</si>
  <si>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</si>
  <si>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</si>
  <si>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</si>
  <si>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</si>
  <si>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</si>
  <si>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</si>
  <si>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</si>
  <si>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</si>
  <si>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</si>
  <si>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</si>
  <si>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</si>
  <si>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</si>
  <si>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</si>
  <si>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</si>
  <si>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</si>
  <si>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</si>
  <si>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</si>
  <si>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</si>
  <si>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</si>
  <si>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</si>
  <si>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</si>
  <si>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</si>
  <si>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</si>
  <si>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</si>
  <si>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</si>
  <si>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</si>
  <si>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</si>
  <si>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</si>
  <si>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</si>
  <si>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</si>
  <si>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</si>
  <si>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</si>
  <si>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</si>
  <si>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</si>
  <si>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</si>
  <si>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</si>
  <si>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</si>
  <si>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</si>
  <si>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</si>
  <si>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</si>
  <si>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</si>
  <si>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</si>
  <si>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</si>
  <si>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</si>
  <si>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</si>
  <si>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</si>
  <si>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</si>
  <si>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</si>
  <si>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</si>
  <si>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</si>
  <si>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</si>
  <si>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</si>
  <si>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</si>
  <si>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</si>
  <si>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</si>
  <si>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</si>
  <si>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</si>
  <si>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</si>
  <si>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</si>
  <si>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</si>
  <si>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</si>
  <si>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</si>
  <si>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</si>
  <si>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</si>
  <si>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</si>
  <si>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</si>
  <si>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</si>
  <si>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</si>
  <si>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</si>
  <si>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</si>
  <si>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</si>
  <si>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</si>
  <si>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</si>
  <si>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</si>
  <si>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</si>
  <si>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</si>
  <si>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</si>
  <si>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</si>
  <si>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</si>
  <si>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</si>
  <si>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</si>
  <si>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</si>
  <si>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</si>
  <si>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</si>
  <si>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</si>
  <si>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</si>
  <si>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</si>
  <si>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</si>
  <si>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</si>
  <si>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</si>
  <si>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</si>
  <si>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</si>
  <si>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</si>
  <si>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</si>
  <si>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</si>
  <si>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</si>
  <si>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</si>
  <si>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</si>
  <si>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</si>
  <si>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</si>
  <si>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</si>
  <si>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</si>
  <si>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</si>
  <si>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</si>
  <si>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</si>
  <si>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</si>
  <si>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</si>
  <si>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</si>
  <si>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</si>
  <si>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</si>
  <si>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</si>
  <si>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</si>
  <si>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</si>
  <si>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</si>
  <si>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</si>
  <si>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</si>
  <si>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</si>
  <si>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</si>
  <si>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</si>
  <si>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</si>
  <si>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</si>
  <si>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</si>
  <si>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</si>
  <si>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</si>
  <si>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</si>
  <si>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</si>
  <si>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</si>
  <si>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</si>
  <si>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</si>
  <si>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</si>
  <si>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</si>
  <si>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</si>
  <si>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</si>
  <si>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</si>
  <si>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</si>
  <si>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</si>
  <si>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</si>
  <si>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</si>
  <si>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</si>
  <si>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</si>
  <si>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</si>
  <si>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</si>
  <si>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</si>
  <si>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</si>
  <si>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</si>
  <si>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</si>
  <si>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</si>
  <si>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</si>
  <si>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</si>
  <si>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</si>
  <si>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</si>
  <si>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</si>
  <si>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</si>
  <si>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</si>
  <si>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</si>
  <si>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</si>
  <si>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</si>
  <si>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</si>
  <si>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</si>
  <si>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</si>
  <si>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</si>
  <si>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</si>
  <si>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</si>
  <si>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</si>
  <si>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</si>
  <si>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</si>
  <si>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</si>
  <si>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</si>
  <si>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</si>
  <si>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</si>
  <si>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</si>
  <si>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</si>
  <si>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</si>
  <si>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</si>
  <si>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</si>
  <si>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</si>
  <si>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</si>
  <si>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</si>
  <si>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</si>
  <si>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</si>
  <si>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</si>
  <si>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</si>
  <si>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</si>
  <si>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</si>
  <si>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</si>
  <si>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</si>
  <si>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</si>
  <si>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</si>
  <si>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</si>
  <si>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</si>
  <si>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</si>
  <si>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</si>
  <si>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</si>
  <si>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</si>
  <si>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</si>
  <si>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</si>
  <si>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</si>
  <si>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</si>
  <si>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</si>
  <si>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</si>
  <si>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</si>
  <si>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</si>
  <si>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LAKE</t>
  </si>
  <si>
    <t>28593 NORTH BRADLEY ROAD</t>
  </si>
  <si>
    <t>LAKE FOREST</t>
  </si>
  <si>
    <t>EVANS, MARSHALL &amp; PEASE, P.C.</t>
  </si>
  <si>
    <t>JEFFERY M. ROLLEFSON, CPA</t>
  </si>
  <si>
    <t>1875 HICKS ROAD</t>
  </si>
  <si>
    <t>ROLLING MEADOWS</t>
  </si>
  <si>
    <t>IL</t>
  </si>
  <si>
    <t>847-221-5700</t>
  </si>
  <si>
    <t>847-221-5701</t>
  </si>
  <si>
    <t>060-003973</t>
  </si>
  <si>
    <t>JEFF@EMPCPA.COM</t>
  </si>
  <si>
    <t>DR. JENNY WOJCIK</t>
  </si>
  <si>
    <t>847-362-2021</t>
  </si>
  <si>
    <t>847-816-2067</t>
  </si>
  <si>
    <t>The District omitted disclosures required by the Government Accounting Standards Board Statement No. 45, Accounting and Financial Reporting for Post-Employment Benefits Other than Pensions.  The amount by which the disclosure would affect the financial statements is not reasonably determined.</t>
  </si>
  <si>
    <t>G.O. LTD TAX DEBT CERTIFICATES</t>
  </si>
  <si>
    <t>NIHIP, CLIC</t>
  </si>
  <si>
    <t>SEDOL</t>
  </si>
  <si>
    <t>Rondout SD 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</si>
</sst>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0</xdr:rowOff>
        </xdr:from>
        <xdr:to>
          <xdr:col>0</xdr:col>
          <xdr:colOff>2038350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2" t="s">
        <v>2098</v>
      </c>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9">
        <v>34049072002</v>
      </c>
      <c r="B13" s="2180"/>
      <c r="C13" s="2180"/>
      <c r="D13" s="2180"/>
      <c r="E13" s="2180"/>
      <c r="F13" s="2180"/>
      <c r="G13" s="2180"/>
      <c r="H13" s="2181"/>
      <c r="I13" s="184"/>
      <c r="J13" s="183"/>
      <c r="K13" s="181"/>
      <c r="L13" s="183"/>
      <c r="M13" s="183"/>
      <c r="N13" s="183"/>
      <c r="O13" s="183"/>
      <c r="P13" s="183"/>
      <c r="Q13" s="183"/>
      <c r="R13" s="183"/>
      <c r="S13" s="183"/>
      <c r="T13" s="2184" t="s">
        <v>2102</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2099</v>
      </c>
      <c r="B15" s="2182"/>
      <c r="C15" s="2182"/>
      <c r="D15" s="2182"/>
      <c r="E15" s="2182"/>
      <c r="F15" s="2182"/>
      <c r="G15" s="2182"/>
      <c r="H15" s="2183"/>
      <c r="T15" s="2114" t="s">
        <v>2103</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2118</v>
      </c>
      <c r="B17" s="2140"/>
      <c r="C17" s="2140"/>
      <c r="D17" s="2140"/>
      <c r="E17" s="2140"/>
      <c r="F17" s="2140"/>
      <c r="G17" s="2140"/>
      <c r="H17" s="2165"/>
      <c r="T17" s="2193" t="s">
        <v>2104</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4" t="s">
        <v>766</v>
      </c>
      <c r="AA18" s="200"/>
    </row>
    <row r="19" spans="1:27" ht="13.5" customHeight="1" x14ac:dyDescent="0.2">
      <c r="A19" s="2133" t="s">
        <v>2100</v>
      </c>
      <c r="B19" s="2131"/>
      <c r="C19" s="2131"/>
      <c r="D19" s="2131"/>
      <c r="E19" s="2131"/>
      <c r="F19" s="2131"/>
      <c r="G19" s="2131"/>
      <c r="H19" s="2113"/>
      <c r="I19" s="183"/>
      <c r="J19" s="377"/>
      <c r="K19" s="194"/>
      <c r="L19" s="192"/>
      <c r="M19" s="651" t="s">
        <v>355</v>
      </c>
      <c r="P19" s="180"/>
      <c r="Q19" s="180"/>
      <c r="R19" s="180"/>
      <c r="S19" s="184"/>
      <c r="T19" s="2133" t="s">
        <v>2105</v>
      </c>
      <c r="U19" s="2112"/>
      <c r="V19" s="2112"/>
      <c r="W19" s="2113"/>
      <c r="X19" s="2130" t="s">
        <v>2106</v>
      </c>
      <c r="Y19" s="2192"/>
      <c r="Z19" s="2190">
        <v>60008</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2107</v>
      </c>
      <c r="U21" s="2199"/>
      <c r="V21" s="2199"/>
      <c r="W21" s="2199"/>
      <c r="X21" s="2204" t="s">
        <v>2108</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1904</v>
      </c>
      <c r="U22" s="271"/>
      <c r="V22" s="341"/>
      <c r="W22" s="271"/>
      <c r="X22" s="1915" t="s">
        <v>1573</v>
      </c>
      <c r="Z22" s="199"/>
      <c r="AA22" s="200"/>
    </row>
    <row r="23" spans="1:27" ht="13.5" customHeight="1" x14ac:dyDescent="0.2">
      <c r="A23" s="2156"/>
      <c r="B23" s="2157"/>
      <c r="C23" s="2157"/>
      <c r="D23" s="2157"/>
      <c r="E23" s="2157"/>
      <c r="F23" s="2157"/>
      <c r="G23" s="2157"/>
      <c r="H23" s="2158"/>
      <c r="T23" s="2139" t="s">
        <v>2109</v>
      </c>
      <c r="U23" s="2199"/>
      <c r="V23" s="2199"/>
      <c r="W23" s="2199"/>
      <c r="X23" s="2201">
        <v>43101</v>
      </c>
      <c r="Y23" s="2202"/>
      <c r="Z23" s="2202"/>
      <c r="AA23" s="220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60045</v>
      </c>
      <c r="B25" s="2112"/>
      <c r="C25" s="2112"/>
      <c r="D25" s="2112"/>
      <c r="E25" s="2112"/>
      <c r="F25" s="2112"/>
      <c r="G25" s="2112"/>
      <c r="H25" s="2113"/>
      <c r="I25" s="652"/>
      <c r="J25" s="203"/>
      <c r="K25" s="203"/>
      <c r="L25" s="203"/>
      <c r="M25" s="203"/>
      <c r="N25" s="203"/>
      <c r="O25" s="203"/>
      <c r="P25" s="203"/>
      <c r="Q25" s="203"/>
      <c r="R25" s="203"/>
      <c r="S25" s="204"/>
      <c r="T25" s="2196" t="s">
        <v>2110</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2111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2112</v>
      </c>
      <c r="B42" s="2112"/>
      <c r="C42" s="2113"/>
      <c r="D42" s="2130" t="s">
        <v>2113</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2109" t="s">
        <v>2098</v>
      </c>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t="s">
        <v>2114</v>
      </c>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6" t="s">
        <v>1575</v>
      </c>
      <c r="B83" s="2236"/>
      <c r="C83" s="2236"/>
      <c r="D83" s="2237"/>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2102</v>
      </c>
      <c r="D114" s="2208"/>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303335745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1.1704040000000001E-2</v>
      </c>
      <c r="E10" s="99" t="s">
        <v>1164</v>
      </c>
      <c r="F10" s="468">
        <v>2.9189900000000002E-3</v>
      </c>
      <c r="G10" s="99" t="s">
        <v>1164</v>
      </c>
      <c r="H10" s="468">
        <v>4.8651E-4</v>
      </c>
      <c r="I10" s="99" t="s">
        <v>1165</v>
      </c>
      <c r="J10" s="469">
        <f>ROUND(D10+F10+H10,5)</f>
        <v>1.511E-2</v>
      </c>
      <c r="K10" s="92"/>
      <c r="L10" s="468">
        <v>9.7310000000000002E-5</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4857043</v>
      </c>
      <c r="E16" s="99"/>
      <c r="F16" s="81">
        <f>SUM('Acct Summary 7-8'!C17,'Acct Summary 7-8'!D17,'Acct Summary 7-8'!F17)</f>
        <v>4267476</v>
      </c>
      <c r="G16" s="99"/>
      <c r="H16" s="81">
        <f>SUM(D16-F16)</f>
        <v>589567</v>
      </c>
      <c r="I16" s="92"/>
      <c r="J16" s="81">
        <f>SUM('Acct Summary 7-8'!C81,'Acct Summary 7-8'!D81,'Acct Summary 7-8'!F81,'Acct Summary 7-8'!I81)</f>
        <v>2945058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20930166.405000001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2820000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Rondout SD 72</v>
      </c>
      <c r="E7" s="135"/>
      <c r="G7" s="136"/>
      <c r="H7" s="137"/>
      <c r="I7" s="137"/>
      <c r="J7" s="137"/>
      <c r="K7" s="137"/>
      <c r="L7"/>
      <c r="M7"/>
      <c r="N7"/>
      <c r="O7"/>
      <c r="P7"/>
    </row>
    <row r="8" spans="1:18" ht="12.75" x14ac:dyDescent="0.2">
      <c r="A8"/>
      <c r="B8"/>
      <c r="C8" s="133" t="s">
        <v>1316</v>
      </c>
      <c r="D8" s="138">
        <f>COVER!A13</f>
        <v>34049072002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2945058</v>
      </c>
      <c r="I12" s="1151"/>
      <c r="J12" s="1151"/>
      <c r="K12" s="1152">
        <f>TRUNC((H12/H13*100000),5)/100000</f>
        <v>0.60634793630000006</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4857043</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4267476</v>
      </c>
      <c r="I17" s="1151"/>
      <c r="J17" s="1157"/>
      <c r="K17" s="1152">
        <f>TRUNC((H17/H18*100000),5)/100000</f>
        <v>0.87861606329999997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4857043</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2945058</v>
      </c>
      <c r="I24" s="676"/>
      <c r="J24" s="676"/>
      <c r="K24" s="1161">
        <f>TRUNC(((H24/H25*100000)/100000),2)</f>
        <v>248.44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11854.1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3895892.6409100001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2820000</v>
      </c>
      <c r="I32" s="1159"/>
      <c r="J32" s="1159"/>
      <c r="K32" s="1161">
        <f>TRUNC(100-((((H32/H33*100))*100)/100),2)</f>
        <v>86.52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20930166.405000001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1957504</v>
      </c>
      <c r="D4" s="408">
        <v>561937</v>
      </c>
      <c r="E4" s="408">
        <v>0</v>
      </c>
      <c r="F4" s="408">
        <v>89006</v>
      </c>
      <c r="G4" s="408">
        <v>113102</v>
      </c>
      <c r="H4" s="408"/>
      <c r="I4" s="408">
        <v>336611</v>
      </c>
      <c r="J4" s="432">
        <v>52403</v>
      </c>
      <c r="K4" s="408"/>
      <c r="L4" s="408">
        <v>18165</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1957504</v>
      </c>
      <c r="D13" s="681">
        <f t="shared" ref="D13:L13" si="0">SUM(D4:D12)</f>
        <v>561937</v>
      </c>
      <c r="E13" s="681">
        <f t="shared" si="0"/>
        <v>0</v>
      </c>
      <c r="F13" s="681">
        <f t="shared" si="0"/>
        <v>89006</v>
      </c>
      <c r="G13" s="681">
        <f t="shared" si="0"/>
        <v>113102</v>
      </c>
      <c r="H13" s="681">
        <f t="shared" si="0"/>
        <v>0</v>
      </c>
      <c r="I13" s="681">
        <f t="shared" si="0"/>
        <v>336611</v>
      </c>
      <c r="J13" s="681">
        <f t="shared" si="0"/>
        <v>52403</v>
      </c>
      <c r="K13" s="681">
        <f t="shared" si="0"/>
        <v>0</v>
      </c>
      <c r="L13" s="681">
        <f t="shared" si="0"/>
        <v>18165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985612</v>
      </c>
      <c r="N16" s="711"/>
    </row>
    <row r="17" spans="1:14" s="696" customFormat="1" ht="12.75" customHeight="1" x14ac:dyDescent="0.2">
      <c r="A17" s="710" t="s">
        <v>1692</v>
      </c>
      <c r="B17" s="538">
        <v>230</v>
      </c>
      <c r="C17" s="503"/>
      <c r="D17" s="503"/>
      <c r="E17" s="503"/>
      <c r="F17" s="503"/>
      <c r="G17" s="503"/>
      <c r="H17" s="503"/>
      <c r="I17" s="503"/>
      <c r="J17" s="503"/>
      <c r="K17" s="503"/>
      <c r="L17" s="503"/>
      <c r="M17" s="432">
        <v>5143576</v>
      </c>
      <c r="N17" s="711"/>
    </row>
    <row r="18" spans="1:14" s="696" customFormat="1" ht="12.75" customHeight="1" x14ac:dyDescent="0.2">
      <c r="A18" s="710" t="s">
        <v>1693</v>
      </c>
      <c r="B18" s="538">
        <v>240</v>
      </c>
      <c r="C18" s="503"/>
      <c r="D18" s="503"/>
      <c r="E18" s="503"/>
      <c r="F18" s="503"/>
      <c r="G18" s="503"/>
      <c r="H18" s="503"/>
      <c r="I18" s="503"/>
      <c r="J18" s="503"/>
      <c r="K18" s="503"/>
      <c r="L18" s="503"/>
      <c r="M18" s="432">
        <v>123969</v>
      </c>
      <c r="N18" s="711"/>
    </row>
    <row r="19" spans="1:14" s="696" customFormat="1" ht="12.75" customHeight="1" x14ac:dyDescent="0.2">
      <c r="A19" s="710" t="s">
        <v>1694</v>
      </c>
      <c r="B19" s="538">
        <v>250</v>
      </c>
      <c r="C19" s="503"/>
      <c r="D19" s="503"/>
      <c r="E19" s="503"/>
      <c r="F19" s="503"/>
      <c r="G19" s="503"/>
      <c r="H19" s="503"/>
      <c r="I19" s="503"/>
      <c r="J19" s="503"/>
      <c r="K19" s="503"/>
      <c r="L19" s="503"/>
      <c r="M19" s="432">
        <v>427382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2820000</v>
      </c>
    </row>
    <row r="23" spans="1:14" ht="13.5" customHeight="1" thickBot="1" x14ac:dyDescent="0.25">
      <c r="A23" s="460" t="s">
        <v>729</v>
      </c>
      <c r="B23" s="716"/>
      <c r="C23" s="429"/>
      <c r="D23" s="429"/>
      <c r="E23" s="429"/>
      <c r="F23" s="429"/>
      <c r="G23" s="429"/>
      <c r="H23" s="429"/>
      <c r="I23" s="429"/>
      <c r="J23" s="429"/>
      <c r="K23" s="429"/>
      <c r="L23" s="429"/>
      <c r="M23" s="685">
        <f>SUM(M15:M22)</f>
        <v>6680539</v>
      </c>
      <c r="N23" s="685">
        <f>SUM(N21:N22)</f>
        <v>2820000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18165</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18165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2820000</v>
      </c>
    </row>
    <row r="37" spans="1:14" ht="13.5" thickBot="1" x14ac:dyDescent="0.25">
      <c r="A37" s="460" t="s">
        <v>739</v>
      </c>
      <c r="B37" s="716"/>
      <c r="C37" s="503"/>
      <c r="D37" s="503"/>
      <c r="E37" s="503"/>
      <c r="F37" s="503"/>
      <c r="G37" s="503"/>
      <c r="H37" s="503"/>
      <c r="I37" s="503"/>
      <c r="J37" s="503"/>
      <c r="K37" s="503"/>
      <c r="L37" s="510"/>
      <c r="M37" s="429"/>
      <c r="N37" s="685">
        <f>SUM(N36:N36)</f>
        <v>2820000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1957504</v>
      </c>
      <c r="D39" s="719">
        <v>561937</v>
      </c>
      <c r="E39" s="719"/>
      <c r="F39" s="719">
        <v>89006</v>
      </c>
      <c r="G39" s="719">
        <v>113102</v>
      </c>
      <c r="H39" s="719"/>
      <c r="I39" s="719">
        <v>336611</v>
      </c>
      <c r="J39" s="718">
        <v>52403</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6680539</v>
      </c>
      <c r="N40" s="686"/>
    </row>
    <row r="41" spans="1:14" ht="13.5" customHeight="1" thickBot="1" x14ac:dyDescent="0.25">
      <c r="A41" s="460" t="s">
        <v>741</v>
      </c>
      <c r="B41" s="451"/>
      <c r="C41" s="481">
        <f>(SUM(C34,C37,C38,C39))</f>
        <v>1957504</v>
      </c>
      <c r="D41" s="481">
        <f t="shared" ref="D41:L41" si="2">SUM(D34,D37,D38:D39)</f>
        <v>561937</v>
      </c>
      <c r="E41" s="481">
        <f t="shared" si="2"/>
        <v>0</v>
      </c>
      <c r="F41" s="481">
        <f t="shared" si="2"/>
        <v>89006</v>
      </c>
      <c r="G41" s="481">
        <f t="shared" si="2"/>
        <v>113102</v>
      </c>
      <c r="H41" s="481">
        <f t="shared" si="2"/>
        <v>0</v>
      </c>
      <c r="I41" s="481">
        <f t="shared" si="2"/>
        <v>336611</v>
      </c>
      <c r="J41" s="481">
        <f t="shared" si="2"/>
        <v>52403</v>
      </c>
      <c r="K41" s="481">
        <f t="shared" si="2"/>
        <v>0</v>
      </c>
      <c r="L41" s="481">
        <f t="shared" si="2"/>
        <v>18165</v>
      </c>
      <c r="M41" s="481">
        <f>SUM(M40)</f>
        <v>6680539</v>
      </c>
      <c r="N41" s="481">
        <f>SUM(N37)</f>
        <v>2820000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K79" sqref="K7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3598448</v>
      </c>
      <c r="D4" s="687">
        <f>'Revenues 9-14'!D109</f>
        <v>895264</v>
      </c>
      <c r="E4" s="687">
        <f>'Revenues 9-14'!E109</f>
        <v>0</v>
      </c>
      <c r="F4" s="687">
        <f>'Revenues 9-14'!F109</f>
        <v>171312</v>
      </c>
      <c r="G4" s="687">
        <f>'Revenues 9-14'!G109</f>
        <v>103404</v>
      </c>
      <c r="H4" s="687">
        <f>'Revenues 9-14'!H109</f>
        <v>0</v>
      </c>
      <c r="I4" s="687">
        <f>'Revenues 9-14'!I109</f>
        <v>31519</v>
      </c>
      <c r="J4" s="687">
        <f>'Revenues 9-14'!J109</f>
        <v>42770</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85458</v>
      </c>
      <c r="D6" s="688">
        <f>'Revenues 9-14'!D173</f>
        <v>0</v>
      </c>
      <c r="E6" s="688">
        <f>'Revenues 9-14'!E173</f>
        <v>0</v>
      </c>
      <c r="F6" s="688">
        <f>'Revenues 9-14'!F173</f>
        <v>31352</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43690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3727596</v>
      </c>
      <c r="D8" s="481">
        <f t="shared" ref="D8:K8" si="0">SUM(D4:D7)</f>
        <v>895264</v>
      </c>
      <c r="E8" s="481">
        <f t="shared" si="0"/>
        <v>0</v>
      </c>
      <c r="F8" s="481">
        <f t="shared" si="0"/>
        <v>202664</v>
      </c>
      <c r="G8" s="481">
        <f t="shared" si="0"/>
        <v>103404</v>
      </c>
      <c r="H8" s="481">
        <f t="shared" si="0"/>
        <v>0</v>
      </c>
      <c r="I8" s="481">
        <f t="shared" si="0"/>
        <v>31519</v>
      </c>
      <c r="J8" s="481">
        <f t="shared" si="0"/>
        <v>42770</v>
      </c>
      <c r="K8" s="481">
        <f t="shared" si="0"/>
        <v>0</v>
      </c>
      <c r="L8" s="38"/>
    </row>
    <row r="9" spans="1:13" ht="15" thickTop="1" x14ac:dyDescent="0.2">
      <c r="A9" s="1009" t="s">
        <v>343</v>
      </c>
      <c r="B9" s="452">
        <v>3998</v>
      </c>
      <c r="C9" s="414">
        <v>1970691</v>
      </c>
      <c r="D9" s="485"/>
      <c r="E9" s="414"/>
      <c r="F9" s="414"/>
      <c r="G9" s="692"/>
      <c r="H9" s="414"/>
      <c r="I9" s="490" t="s">
        <v>1365</v>
      </c>
      <c r="J9" s="431"/>
      <c r="K9" s="414"/>
      <c r="L9" s="38"/>
    </row>
    <row r="10" spans="1:13" s="47" customFormat="1" ht="13.5" thickBot="1" x14ac:dyDescent="0.25">
      <c r="A10" s="460" t="s">
        <v>1369</v>
      </c>
      <c r="B10" s="453"/>
      <c r="C10" s="481">
        <f>SUM(C8:C9)</f>
        <v>5698287</v>
      </c>
      <c r="D10" s="481">
        <f t="shared" ref="D10:K10" si="1">SUM(D8:D9)</f>
        <v>895264</v>
      </c>
      <c r="E10" s="481">
        <f t="shared" si="1"/>
        <v>0</v>
      </c>
      <c r="F10" s="481">
        <f t="shared" si="1"/>
        <v>202664</v>
      </c>
      <c r="G10" s="481">
        <f t="shared" si="1"/>
        <v>103404</v>
      </c>
      <c r="H10" s="481">
        <f t="shared" si="1"/>
        <v>0</v>
      </c>
      <c r="I10" s="481">
        <f t="shared" si="1"/>
        <v>31519</v>
      </c>
      <c r="J10" s="481">
        <f t="shared" si="1"/>
        <v>42770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2432004</v>
      </c>
      <c r="D12" s="494" t="s">
        <v>1365</v>
      </c>
      <c r="E12" s="429" t="s">
        <v>1365</v>
      </c>
      <c r="F12" s="429" t="s">
        <v>1365</v>
      </c>
      <c r="G12" s="687">
        <f>'Expenditures 15-22'!K223</f>
        <v>32639</v>
      </c>
      <c r="H12" s="427"/>
      <c r="I12" s="429" t="s">
        <v>1365</v>
      </c>
      <c r="J12" s="429" t="s">
        <v>1365</v>
      </c>
      <c r="K12" s="427" t="s">
        <v>1365</v>
      </c>
      <c r="L12" s="38"/>
    </row>
    <row r="13" spans="1:13" x14ac:dyDescent="0.2">
      <c r="A13" s="726" t="s">
        <v>525</v>
      </c>
      <c r="B13" s="293">
        <v>2000</v>
      </c>
      <c r="C13" s="688">
        <f>'Expenditures 15-22'!K74</f>
        <v>968485</v>
      </c>
      <c r="D13" s="688">
        <f>'Expenditures 15-22'!K129</f>
        <v>479731</v>
      </c>
      <c r="E13" s="478" t="s">
        <v>1365</v>
      </c>
      <c r="F13" s="688">
        <f>'Expenditures 15-22'!K178</f>
        <v>216946</v>
      </c>
      <c r="G13" s="688">
        <f>'Expenditures 15-22'!K273</f>
        <v>61738</v>
      </c>
      <c r="H13" s="688">
        <f>'Expenditures 15-22'!K296</f>
        <v>0</v>
      </c>
      <c r="I13" s="429" t="s">
        <v>1365</v>
      </c>
      <c r="J13" s="741">
        <f>'Expenditures 15-22'!K323</f>
        <v>53618</v>
      </c>
      <c r="K13" s="693">
        <f>'Expenditures 15-22'!K341</f>
        <v>0</v>
      </c>
      <c r="L13" s="38"/>
    </row>
    <row r="14" spans="1:13" x14ac:dyDescent="0.2">
      <c r="A14" s="726" t="s">
        <v>517</v>
      </c>
      <c r="B14" s="293">
        <v>3000</v>
      </c>
      <c r="C14" s="688">
        <f>'Expenditures 15-22'!K75</f>
        <v>25732</v>
      </c>
      <c r="D14" s="688">
        <f>'Expenditures 15-22'!K130</f>
        <v>0</v>
      </c>
      <c r="E14" s="494" t="s">
        <v>1365</v>
      </c>
      <c r="F14" s="688">
        <f>'Expenditures 15-22'!K179</f>
        <v>0</v>
      </c>
      <c r="G14" s="688">
        <f>'Expenditures 15-22'!K274</f>
        <v>2234</v>
      </c>
      <c r="H14" s="486"/>
      <c r="I14" s="429" t="s">
        <v>1365</v>
      </c>
      <c r="J14" s="429" t="s">
        <v>1365</v>
      </c>
      <c r="K14" s="486" t="s">
        <v>1365</v>
      </c>
      <c r="L14" s="38"/>
    </row>
    <row r="15" spans="1:13" x14ac:dyDescent="0.2">
      <c r="A15" s="726" t="s">
        <v>113</v>
      </c>
      <c r="B15" s="293">
        <v>4000</v>
      </c>
      <c r="C15" s="688">
        <f>'Expenditures 15-22'!K102</f>
        <v>123978</v>
      </c>
      <c r="D15" s="688">
        <f>'Expenditures 15-22'!K138</f>
        <v>20600</v>
      </c>
      <c r="E15" s="688">
        <f>'Expenditures 15-22'!K154</f>
        <v>0</v>
      </c>
      <c r="F15" s="688">
        <f>'Expenditures 15-22'!K190</f>
        <v>0</v>
      </c>
      <c r="G15" s="688">
        <f>'Expenditures 15-22'!K278</f>
        <v>23098</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382628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3550199</v>
      </c>
      <c r="D17" s="481">
        <f t="shared" si="2"/>
        <v>500331</v>
      </c>
      <c r="E17" s="481">
        <f t="shared" si="2"/>
        <v>382628</v>
      </c>
      <c r="F17" s="481">
        <f t="shared" si="2"/>
        <v>216946</v>
      </c>
      <c r="G17" s="481">
        <f t="shared" si="2"/>
        <v>119709</v>
      </c>
      <c r="H17" s="481">
        <f t="shared" si="2"/>
        <v>0</v>
      </c>
      <c r="I17" s="429"/>
      <c r="J17" s="481">
        <f>SUM(J12:J16)</f>
        <v>53618</v>
      </c>
      <c r="K17" s="481">
        <f>SUM(K12:K16)</f>
        <v>0</v>
      </c>
      <c r="L17" s="38"/>
    </row>
    <row r="18" spans="1:12" ht="15" customHeight="1" thickTop="1" x14ac:dyDescent="0.2">
      <c r="A18" s="1010" t="s">
        <v>1298</v>
      </c>
      <c r="B18" s="258">
        <v>4180</v>
      </c>
      <c r="C18" s="687">
        <f t="shared" ref="C18:H18" si="3">C9</f>
        <v>1970691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5520890</v>
      </c>
      <c r="D19" s="481">
        <f t="shared" si="4"/>
        <v>500331</v>
      </c>
      <c r="E19" s="481">
        <f t="shared" si="4"/>
        <v>382628</v>
      </c>
      <c r="F19" s="481">
        <f t="shared" si="4"/>
        <v>216946</v>
      </c>
      <c r="G19" s="481">
        <f t="shared" si="4"/>
        <v>119709</v>
      </c>
      <c r="H19" s="481">
        <f t="shared" si="4"/>
        <v>0</v>
      </c>
      <c r="I19" s="429"/>
      <c r="J19" s="481">
        <f>SUM(J17:J18)</f>
        <v>53618</v>
      </c>
      <c r="K19" s="481">
        <f>SUM(K17:K18)</f>
        <v>0</v>
      </c>
      <c r="L19" s="38"/>
    </row>
    <row r="20" spans="1:12" ht="27" thickTop="1" thickBot="1" x14ac:dyDescent="0.25">
      <c r="A20" s="454" t="s">
        <v>1299</v>
      </c>
      <c r="B20" s="455"/>
      <c r="C20" s="1008">
        <f>C8-C17</f>
        <v>177397</v>
      </c>
      <c r="D20" s="1008">
        <f t="shared" ref="D20:K20" si="5">D8-D17</f>
        <v>394933</v>
      </c>
      <c r="E20" s="1008">
        <f t="shared" si="5"/>
        <v>-382628</v>
      </c>
      <c r="F20" s="1008">
        <f t="shared" si="5"/>
        <v>-14282</v>
      </c>
      <c r="G20" s="1008">
        <f t="shared" si="5"/>
        <v>-16305</v>
      </c>
      <c r="H20" s="1008">
        <f t="shared" si="5"/>
        <v>0</v>
      </c>
      <c r="I20" s="1008">
        <f t="shared" si="5"/>
        <v>31519</v>
      </c>
      <c r="J20" s="1008">
        <f t="shared" si="5"/>
        <v>-10848</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255000</v>
      </c>
      <c r="F39" s="503"/>
      <c r="G39" s="503"/>
      <c r="H39" s="503"/>
      <c r="I39" s="503"/>
      <c r="J39" s="503"/>
      <c r="K39" s="503"/>
      <c r="L39" s="500"/>
    </row>
    <row r="40" spans="1:12" s="696" customFormat="1" ht="13.5" customHeight="1" x14ac:dyDescent="0.2">
      <c r="A40" s="1012" t="s">
        <v>728</v>
      </c>
      <c r="B40" s="538">
        <v>7700</v>
      </c>
      <c r="C40" s="503"/>
      <c r="D40" s="503"/>
      <c r="E40" s="741">
        <f>SUM(C66:D69)</f>
        <v>126478</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1150</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382628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255000</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126478</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1150</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382628</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-382628</v>
      </c>
      <c r="E77" s="440">
        <f t="shared" si="8"/>
        <v>382628</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177397</v>
      </c>
      <c r="D78" s="439">
        <f t="shared" si="9"/>
        <v>12305</v>
      </c>
      <c r="E78" s="439">
        <f t="shared" si="9"/>
        <v>0</v>
      </c>
      <c r="F78" s="439">
        <f t="shared" si="9"/>
        <v>-14282</v>
      </c>
      <c r="G78" s="439">
        <f t="shared" si="9"/>
        <v>-16305</v>
      </c>
      <c r="H78" s="439">
        <f t="shared" si="9"/>
        <v>0</v>
      </c>
      <c r="I78" s="439">
        <f t="shared" si="9"/>
        <v>31519</v>
      </c>
      <c r="J78" s="439">
        <f t="shared" si="9"/>
        <v>-10848</v>
      </c>
      <c r="K78" s="439">
        <f t="shared" si="9"/>
        <v>0</v>
      </c>
      <c r="L78" s="501"/>
    </row>
    <row r="79" spans="1:12" ht="13.5" thickTop="1" x14ac:dyDescent="0.2">
      <c r="A79" s="812" t="s">
        <v>1954</v>
      </c>
      <c r="B79" s="456"/>
      <c r="C79" s="431">
        <v>1780107</v>
      </c>
      <c r="D79" s="695">
        <v>549632</v>
      </c>
      <c r="E79" s="695">
        <v>0</v>
      </c>
      <c r="F79" s="695">
        <v>103288</v>
      </c>
      <c r="G79" s="695">
        <v>129407</v>
      </c>
      <c r="H79" s="695"/>
      <c r="I79" s="695">
        <v>305092</v>
      </c>
      <c r="J79" s="695">
        <v>63251</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1957504</v>
      </c>
      <c r="D81" s="481">
        <f>SUM(D78:D80)</f>
        <v>561937</v>
      </c>
      <c r="E81" s="481">
        <f t="shared" ref="E81:K81" si="10">SUM(E78:E80)</f>
        <v>0</v>
      </c>
      <c r="F81" s="481">
        <f t="shared" si="10"/>
        <v>89006</v>
      </c>
      <c r="G81" s="481">
        <f t="shared" si="10"/>
        <v>113102</v>
      </c>
      <c r="H81" s="481">
        <f t="shared" si="10"/>
        <v>0</v>
      </c>
      <c r="I81" s="481">
        <f t="shared" si="10"/>
        <v>336611</v>
      </c>
      <c r="J81" s="481">
        <f t="shared" si="10"/>
        <v>52403</v>
      </c>
      <c r="K81" s="481">
        <f t="shared" si="10"/>
        <v>0</v>
      </c>
      <c r="L81" s="38"/>
    </row>
    <row r="82" spans="1:12" ht="0.75" customHeight="1" thickTop="1" thickBot="1" x14ac:dyDescent="0.25">
      <c r="A82" s="624" t="s">
        <v>399</v>
      </c>
      <c r="B82" s="622"/>
      <c r="C82" s="1126">
        <f>(C81-C79)</f>
        <v>177397</v>
      </c>
      <c r="D82" s="1126">
        <f t="shared" ref="D82:K82" si="11">(D81-D79)</f>
        <v>12305</v>
      </c>
      <c r="E82" s="1126">
        <f t="shared" si="11"/>
        <v>0</v>
      </c>
      <c r="F82" s="1126">
        <f t="shared" si="11"/>
        <v>-14282</v>
      </c>
      <c r="G82" s="1126">
        <f t="shared" si="11"/>
        <v>-16305</v>
      </c>
      <c r="H82" s="1126">
        <f t="shared" si="11"/>
        <v>0</v>
      </c>
      <c r="I82" s="1126">
        <f t="shared" si="11"/>
        <v>31519</v>
      </c>
      <c r="J82" s="1126">
        <f t="shared" si="11"/>
        <v>-10848</v>
      </c>
      <c r="K82" s="1126">
        <f t="shared" si="11"/>
        <v>0</v>
      </c>
    </row>
    <row r="83" spans="1:12" ht="14.25" hidden="1" thickTop="1" thickBot="1" x14ac:dyDescent="0.25">
      <c r="A83" s="721" t="s">
        <v>400</v>
      </c>
      <c r="B83" s="623"/>
      <c r="C83" s="1127">
        <f>C82/C81</f>
        <v>9.0624080461649117E-2</v>
      </c>
      <c r="D83" s="1127">
        <f t="shared" ref="D83:K83" si="12">D82/D81</f>
        <v>2.1897472492468015E-2</v>
      </c>
      <c r="E83" s="1127" t="e">
        <f t="shared" si="12"/>
        <v>#DIV/0!</v>
      </c>
      <c r="F83" s="1127">
        <f t="shared" si="12"/>
        <v>-0.16046109251061727</v>
      </c>
      <c r="G83" s="1127">
        <f t="shared" si="12"/>
        <v>-0.14416190695124756</v>
      </c>
      <c r="H83" s="1127" t="e">
        <f t="shared" si="12"/>
        <v>#DIV/0!</v>
      </c>
      <c r="I83" s="1127">
        <f t="shared" si="12"/>
        <v>9.3636274512716458E-2</v>
      </c>
      <c r="J83" s="1127">
        <f t="shared" si="12"/>
        <v>-0.2070110489857451</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1" activePane="bottomLeft" state="frozen"/>
      <selection pane="bottomLeft" activeCell="G66" sqref="G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3472909</v>
      </c>
      <c r="D5" s="414">
        <v>874272</v>
      </c>
      <c r="E5" s="408"/>
      <c r="F5" s="798">
        <v>168154</v>
      </c>
      <c r="G5" s="408">
        <v>38490</v>
      </c>
      <c r="H5" s="408"/>
      <c r="I5" s="408">
        <v>29058</v>
      </c>
      <c r="J5" s="432">
        <v>42582</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v>22712</v>
      </c>
      <c r="H7" s="432"/>
      <c r="I7" s="429"/>
      <c r="J7" s="429"/>
      <c r="K7" s="429"/>
    </row>
    <row r="8" spans="1:12" x14ac:dyDescent="0.2">
      <c r="A8" s="903" t="s">
        <v>475</v>
      </c>
      <c r="B8" s="39">
        <v>1150</v>
      </c>
      <c r="C8" s="477"/>
      <c r="D8" s="477"/>
      <c r="E8" s="503"/>
      <c r="F8" s="503"/>
      <c r="G8" s="414">
        <v>38490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3472909</v>
      </c>
      <c r="D12" s="480">
        <f t="shared" si="0"/>
        <v>874272</v>
      </c>
      <c r="E12" s="480">
        <f t="shared" si="0"/>
        <v>0</v>
      </c>
      <c r="F12" s="480">
        <f t="shared" si="0"/>
        <v>168154</v>
      </c>
      <c r="G12" s="480">
        <f t="shared" si="0"/>
        <v>99692</v>
      </c>
      <c r="H12" s="480">
        <f t="shared" si="0"/>
        <v>0</v>
      </c>
      <c r="I12" s="480">
        <f t="shared" si="0"/>
        <v>29058</v>
      </c>
      <c r="J12" s="480">
        <f t="shared" si="0"/>
        <v>42582</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20250</v>
      </c>
      <c r="D16" s="408">
        <v>18937</v>
      </c>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20250</v>
      </c>
      <c r="D18" s="483">
        <f t="shared" ref="D18:K18" si="1">SUM(D14:D17)</f>
        <v>18937</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43357</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150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43507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2560</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2560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7231</v>
      </c>
      <c r="D65" s="408">
        <v>2055</v>
      </c>
      <c r="E65" s="408"/>
      <c r="F65" s="432">
        <v>598</v>
      </c>
      <c r="G65" s="408">
        <v>712</v>
      </c>
      <c r="H65" s="408"/>
      <c r="I65" s="408">
        <v>2461</v>
      </c>
      <c r="J65" s="432">
        <v>188</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7231</v>
      </c>
      <c r="D67" s="481">
        <f t="shared" ref="D67:K67" si="2">SUM(D65:D66)</f>
        <v>2055</v>
      </c>
      <c r="E67" s="481">
        <f t="shared" si="2"/>
        <v>0</v>
      </c>
      <c r="F67" s="481">
        <f t="shared" si="2"/>
        <v>598</v>
      </c>
      <c r="G67" s="481">
        <f t="shared" si="2"/>
        <v>712</v>
      </c>
      <c r="H67" s="481">
        <f t="shared" si="2"/>
        <v>0</v>
      </c>
      <c r="I67" s="481">
        <f t="shared" si="2"/>
        <v>2461</v>
      </c>
      <c r="J67" s="481">
        <f t="shared" si="2"/>
        <v>188</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38440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1327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39767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10939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40</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10979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570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122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3113</v>
      </c>
      <c r="D107" s="408"/>
      <c r="E107" s="408"/>
      <c r="F107" s="408"/>
      <c r="G107" s="408"/>
      <c r="H107" s="408"/>
      <c r="I107" s="408"/>
      <c r="J107" s="432"/>
      <c r="K107" s="408"/>
    </row>
    <row r="108" spans="1:12" ht="12.75" customHeight="1" thickBot="1" x14ac:dyDescent="0.25">
      <c r="A108" s="460" t="s">
        <v>566</v>
      </c>
      <c r="B108" s="730"/>
      <c r="C108" s="480">
        <f>SUM(C95:C107)</f>
        <v>3805</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3598448</v>
      </c>
      <c r="D109" s="489">
        <f t="shared" si="4"/>
        <v>895264</v>
      </c>
      <c r="E109" s="489">
        <f t="shared" si="4"/>
        <v>0</v>
      </c>
      <c r="F109" s="489">
        <f t="shared" si="4"/>
        <v>171312</v>
      </c>
      <c r="G109" s="489">
        <f t="shared" si="4"/>
        <v>103404</v>
      </c>
      <c r="H109" s="489">
        <f t="shared" si="4"/>
        <v>0</v>
      </c>
      <c r="I109" s="489">
        <f t="shared" si="4"/>
        <v>31519</v>
      </c>
      <c r="J109" s="489">
        <f t="shared" si="4"/>
        <v>42770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35980</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35980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13065</v>
      </c>
      <c r="D125" s="488"/>
      <c r="E125" s="429"/>
      <c r="F125" s="408"/>
      <c r="G125" s="429"/>
      <c r="H125" s="429"/>
      <c r="I125" s="429"/>
      <c r="J125" s="429"/>
      <c r="K125" s="429"/>
    </row>
    <row r="126" spans="1:11" ht="12.75" customHeight="1" x14ac:dyDescent="0.2">
      <c r="A126" s="903" t="s">
        <v>1013</v>
      </c>
      <c r="B126" s="261">
        <v>3110</v>
      </c>
      <c r="C126" s="479">
        <v>36413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49478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1145</v>
      </c>
      <c r="G151" s="432"/>
      <c r="H151" s="429"/>
      <c r="I151" s="429"/>
      <c r="J151" s="429"/>
      <c r="K151" s="429"/>
    </row>
    <row r="152" spans="1:11" ht="12.75" customHeight="1" x14ac:dyDescent="0.2">
      <c r="A152" s="903" t="s">
        <v>1224</v>
      </c>
      <c r="B152" s="261">
        <v>3510</v>
      </c>
      <c r="C152" s="479"/>
      <c r="D152" s="408"/>
      <c r="E152" s="488"/>
      <c r="F152" s="408">
        <v>30207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31352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49478</v>
      </c>
      <c r="D172" s="914">
        <f t="shared" si="6"/>
        <v>0</v>
      </c>
      <c r="E172" s="914">
        <f t="shared" si="6"/>
        <v>0</v>
      </c>
      <c r="F172" s="914">
        <f t="shared" si="6"/>
        <v>31352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85458</v>
      </c>
      <c r="D173" s="489">
        <f>SUM(D121,D172)</f>
        <v>0</v>
      </c>
      <c r="E173" s="489">
        <f>SUM(E121,E172)</f>
        <v>0</v>
      </c>
      <c r="F173" s="489">
        <f t="shared" ref="F173:K173" si="7">SUM(F121,F172)</f>
        <v>31352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v>1710</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1710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345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38735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39080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2900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43690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43690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3727596</v>
      </c>
      <c r="D275" s="489">
        <f t="shared" si="12"/>
        <v>895264</v>
      </c>
      <c r="E275" s="489">
        <f t="shared" si="12"/>
        <v>0</v>
      </c>
      <c r="F275" s="489">
        <f t="shared" si="12"/>
        <v>202664</v>
      </c>
      <c r="G275" s="489">
        <f t="shared" si="12"/>
        <v>103404</v>
      </c>
      <c r="H275" s="489">
        <f t="shared" si="12"/>
        <v>0</v>
      </c>
      <c r="I275" s="489">
        <f t="shared" si="12"/>
        <v>31519</v>
      </c>
      <c r="J275" s="489">
        <f t="shared" si="12"/>
        <v>42770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7" activePane="bottomLeft" state="frozen"/>
      <selection pane="bottomLeft" activeCell="K288" sqref="K28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1769149</v>
      </c>
      <c r="D5" s="408">
        <v>301428</v>
      </c>
      <c r="E5" s="408">
        <v>7765</v>
      </c>
      <c r="F5" s="408">
        <v>85286</v>
      </c>
      <c r="G5" s="408">
        <v>18044</v>
      </c>
      <c r="H5" s="408">
        <v>4527</v>
      </c>
      <c r="I5" s="432"/>
      <c r="J5" s="432"/>
      <c r="K5" s="410">
        <f>SUM(C5:J5)</f>
        <v>2186199</v>
      </c>
      <c r="L5" s="408">
        <v>2217728</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168578</v>
      </c>
      <c r="D8" s="408">
        <v>40494</v>
      </c>
      <c r="E8" s="408">
        <v>32713</v>
      </c>
      <c r="F8" s="408">
        <v>3955</v>
      </c>
      <c r="G8" s="408"/>
      <c r="H8" s="408">
        <v>65</v>
      </c>
      <c r="I8" s="432"/>
      <c r="J8" s="432"/>
      <c r="K8" s="410">
        <f t="shared" si="0"/>
        <v>245805</v>
      </c>
      <c r="L8" s="408">
        <v>261440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c r="D14" s="408"/>
      <c r="E14" s="408"/>
      <c r="F14" s="408"/>
      <c r="G14" s="408"/>
      <c r="H14" s="408"/>
      <c r="I14" s="432"/>
      <c r="J14" s="432"/>
      <c r="K14" s="410">
        <f t="shared" si="0"/>
        <v>0</v>
      </c>
      <c r="L14" s="408"/>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1937727</v>
      </c>
      <c r="D33" s="411">
        <f t="shared" ref="D33:L33" si="1">SUM(D5:D32)</f>
        <v>341922</v>
      </c>
      <c r="E33" s="411">
        <f t="shared" si="1"/>
        <v>40478</v>
      </c>
      <c r="F33" s="411">
        <f t="shared" si="1"/>
        <v>89241</v>
      </c>
      <c r="G33" s="411">
        <f t="shared" si="1"/>
        <v>18044</v>
      </c>
      <c r="H33" s="411">
        <f t="shared" si="1"/>
        <v>4592</v>
      </c>
      <c r="I33" s="411">
        <f t="shared" si="1"/>
        <v>0</v>
      </c>
      <c r="J33" s="411">
        <f t="shared" si="1"/>
        <v>0</v>
      </c>
      <c r="K33" s="411">
        <f t="shared" si="1"/>
        <v>2432004</v>
      </c>
      <c r="L33" s="411">
        <f t="shared" si="1"/>
        <v>2479168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81995</v>
      </c>
      <c r="D36" s="414">
        <v>10620</v>
      </c>
      <c r="E36" s="414"/>
      <c r="F36" s="414"/>
      <c r="G36" s="414"/>
      <c r="H36" s="414"/>
      <c r="I36" s="432"/>
      <c r="J36" s="432"/>
      <c r="K36" s="410">
        <f t="shared" ref="K36:K41" si="2">SUM(C36:J36)</f>
        <v>92615</v>
      </c>
      <c r="L36" s="408">
        <v>93662</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52415</v>
      </c>
      <c r="D38" s="408">
        <v>19218</v>
      </c>
      <c r="E38" s="408">
        <v>1861</v>
      </c>
      <c r="F38" s="408">
        <v>676</v>
      </c>
      <c r="G38" s="408"/>
      <c r="H38" s="408">
        <v>161</v>
      </c>
      <c r="I38" s="432"/>
      <c r="J38" s="432"/>
      <c r="K38" s="410">
        <f t="shared" si="2"/>
        <v>74331</v>
      </c>
      <c r="L38" s="408">
        <v>75859</v>
      </c>
    </row>
    <row r="39" spans="1:14" x14ac:dyDescent="0.2">
      <c r="A39" s="1754" t="s">
        <v>221</v>
      </c>
      <c r="B39" s="266">
        <v>2140</v>
      </c>
      <c r="C39" s="408">
        <v>44475</v>
      </c>
      <c r="D39" s="408">
        <v>1595</v>
      </c>
      <c r="E39" s="408">
        <v>3387</v>
      </c>
      <c r="F39" s="408"/>
      <c r="G39" s="408"/>
      <c r="H39" s="408"/>
      <c r="I39" s="432"/>
      <c r="J39" s="432"/>
      <c r="K39" s="410">
        <f t="shared" si="2"/>
        <v>49457</v>
      </c>
      <c r="L39" s="408">
        <v>53654</v>
      </c>
    </row>
    <row r="40" spans="1:14" x14ac:dyDescent="0.2">
      <c r="A40" s="1754" t="s">
        <v>222</v>
      </c>
      <c r="B40" s="266">
        <v>2150</v>
      </c>
      <c r="C40" s="408">
        <v>58380</v>
      </c>
      <c r="D40" s="408">
        <v>6244</v>
      </c>
      <c r="E40" s="408"/>
      <c r="F40" s="408"/>
      <c r="G40" s="408"/>
      <c r="H40" s="408"/>
      <c r="I40" s="432"/>
      <c r="J40" s="432"/>
      <c r="K40" s="410">
        <f t="shared" si="2"/>
        <v>64624</v>
      </c>
      <c r="L40" s="408">
        <v>67620</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237265</v>
      </c>
      <c r="D42" s="411">
        <f t="shared" ref="D42:L42" si="3">SUM(D36:D41)</f>
        <v>37677</v>
      </c>
      <c r="E42" s="411">
        <f t="shared" si="3"/>
        <v>5248</v>
      </c>
      <c r="F42" s="411">
        <f t="shared" si="3"/>
        <v>676</v>
      </c>
      <c r="G42" s="411">
        <f t="shared" si="3"/>
        <v>0</v>
      </c>
      <c r="H42" s="411">
        <f t="shared" si="3"/>
        <v>161</v>
      </c>
      <c r="I42" s="411">
        <f t="shared" si="3"/>
        <v>0</v>
      </c>
      <c r="J42" s="411">
        <f t="shared" si="3"/>
        <v>0</v>
      </c>
      <c r="K42" s="411">
        <f t="shared" si="3"/>
        <v>281027</v>
      </c>
      <c r="L42" s="411">
        <f t="shared" si="3"/>
        <v>290795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7108</v>
      </c>
      <c r="F44" s="414">
        <v>230</v>
      </c>
      <c r="G44" s="414"/>
      <c r="H44" s="414">
        <v>85</v>
      </c>
      <c r="I44" s="432"/>
      <c r="J44" s="432"/>
      <c r="K44" s="416">
        <f>SUM(C44:J44)</f>
        <v>7423</v>
      </c>
      <c r="L44" s="414">
        <v>8000</v>
      </c>
    </row>
    <row r="45" spans="1:14" x14ac:dyDescent="0.2">
      <c r="A45" s="1754" t="s">
        <v>956</v>
      </c>
      <c r="B45" s="266">
        <v>2220</v>
      </c>
      <c r="C45" s="408"/>
      <c r="D45" s="408"/>
      <c r="E45" s="408"/>
      <c r="F45" s="408">
        <v>1032</v>
      </c>
      <c r="G45" s="408"/>
      <c r="H45" s="408">
        <v>1370</v>
      </c>
      <c r="I45" s="432"/>
      <c r="J45" s="432"/>
      <c r="K45" s="416">
        <f>SUM(C45:J45)</f>
        <v>2402</v>
      </c>
      <c r="L45" s="408">
        <v>9830</v>
      </c>
    </row>
    <row r="46" spans="1:14" x14ac:dyDescent="0.2">
      <c r="A46" s="1754" t="s">
        <v>957</v>
      </c>
      <c r="B46" s="266">
        <v>2230</v>
      </c>
      <c r="C46" s="408"/>
      <c r="D46" s="408"/>
      <c r="E46" s="408">
        <v>26606</v>
      </c>
      <c r="F46" s="408">
        <v>3516</v>
      </c>
      <c r="G46" s="408"/>
      <c r="H46" s="408"/>
      <c r="I46" s="432"/>
      <c r="J46" s="432"/>
      <c r="K46" s="416">
        <f>SUM(C46:J46)</f>
        <v>30122</v>
      </c>
      <c r="L46" s="408">
        <v>22500</v>
      </c>
    </row>
    <row r="47" spans="1:14" ht="12.75" customHeight="1" thickBot="1" x14ac:dyDescent="0.25">
      <c r="A47" s="877" t="s">
        <v>641</v>
      </c>
      <c r="B47" s="464" t="s">
        <v>33</v>
      </c>
      <c r="C47" s="411">
        <f>SUM(C44:C46)</f>
        <v>0</v>
      </c>
      <c r="D47" s="411">
        <f t="shared" ref="D47:K47" si="4">SUM(D44:D46)</f>
        <v>0</v>
      </c>
      <c r="E47" s="411">
        <f t="shared" si="4"/>
        <v>33714</v>
      </c>
      <c r="F47" s="411">
        <f t="shared" si="4"/>
        <v>4778</v>
      </c>
      <c r="G47" s="411">
        <f t="shared" si="4"/>
        <v>0</v>
      </c>
      <c r="H47" s="411">
        <f t="shared" si="4"/>
        <v>1455</v>
      </c>
      <c r="I47" s="411">
        <f t="shared" si="4"/>
        <v>0</v>
      </c>
      <c r="J47" s="411">
        <f t="shared" si="4"/>
        <v>0</v>
      </c>
      <c r="K47" s="411">
        <f t="shared" si="4"/>
        <v>39947</v>
      </c>
      <c r="L47" s="411">
        <f>SUM(L44:L46)</f>
        <v>40330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24453</v>
      </c>
      <c r="F49" s="414">
        <v>332</v>
      </c>
      <c r="G49" s="414"/>
      <c r="H49" s="414">
        <v>12607</v>
      </c>
      <c r="I49" s="432"/>
      <c r="J49" s="432"/>
      <c r="K49" s="416">
        <f>SUM(C49:J49)</f>
        <v>37392</v>
      </c>
      <c r="L49" s="414">
        <v>44200</v>
      </c>
    </row>
    <row r="50" spans="1:14" x14ac:dyDescent="0.2">
      <c r="A50" s="1754" t="s">
        <v>959</v>
      </c>
      <c r="B50" s="266">
        <v>2320</v>
      </c>
      <c r="C50" s="408">
        <v>161139</v>
      </c>
      <c r="D50" s="408">
        <v>28697</v>
      </c>
      <c r="E50" s="408"/>
      <c r="F50" s="408">
        <v>186</v>
      </c>
      <c r="G50" s="408"/>
      <c r="H50" s="408">
        <v>29956</v>
      </c>
      <c r="I50" s="432"/>
      <c r="J50" s="432"/>
      <c r="K50" s="416">
        <f>SUM(C50:J50)</f>
        <v>219978</v>
      </c>
      <c r="L50" s="408">
        <v>219978</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161139</v>
      </c>
      <c r="D53" s="411">
        <f t="shared" ref="D53:L53" si="5">SUM(D49:D52)</f>
        <v>28697</v>
      </c>
      <c r="E53" s="411">
        <f t="shared" si="5"/>
        <v>24453</v>
      </c>
      <c r="F53" s="411">
        <f t="shared" si="5"/>
        <v>518</v>
      </c>
      <c r="G53" s="411">
        <f t="shared" si="5"/>
        <v>0</v>
      </c>
      <c r="H53" s="411">
        <f t="shared" si="5"/>
        <v>42563</v>
      </c>
      <c r="I53" s="411">
        <f t="shared" si="5"/>
        <v>0</v>
      </c>
      <c r="J53" s="411">
        <f t="shared" si="5"/>
        <v>0</v>
      </c>
      <c r="K53" s="411">
        <f t="shared" si="5"/>
        <v>257370</v>
      </c>
      <c r="L53" s="411">
        <f t="shared" si="5"/>
        <v>264178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219546</v>
      </c>
      <c r="D55" s="414">
        <v>14770</v>
      </c>
      <c r="E55" s="414"/>
      <c r="F55" s="414">
        <v>2207</v>
      </c>
      <c r="G55" s="414"/>
      <c r="H55" s="414">
        <v>578</v>
      </c>
      <c r="I55" s="432"/>
      <c r="J55" s="432"/>
      <c r="K55" s="416">
        <f>SUM(C55:J55)</f>
        <v>237101</v>
      </c>
      <c r="L55" s="414">
        <v>243928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219546</v>
      </c>
      <c r="D57" s="417">
        <f t="shared" ref="D57:K57" si="6">SUM(D55:D56)</f>
        <v>14770</v>
      </c>
      <c r="E57" s="417">
        <f t="shared" si="6"/>
        <v>0</v>
      </c>
      <c r="F57" s="417">
        <f t="shared" si="6"/>
        <v>2207</v>
      </c>
      <c r="G57" s="417">
        <f t="shared" si="6"/>
        <v>0</v>
      </c>
      <c r="H57" s="417">
        <f t="shared" si="6"/>
        <v>578</v>
      </c>
      <c r="I57" s="417">
        <f t="shared" si="6"/>
        <v>0</v>
      </c>
      <c r="J57" s="417">
        <f t="shared" si="6"/>
        <v>0</v>
      </c>
      <c r="K57" s="417">
        <f t="shared" si="6"/>
        <v>237101</v>
      </c>
      <c r="L57" s="411">
        <f>SUM(L55:L56)</f>
        <v>243928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69321</v>
      </c>
      <c r="D60" s="408">
        <v>41</v>
      </c>
      <c r="E60" s="408">
        <v>14615</v>
      </c>
      <c r="F60" s="408">
        <v>386</v>
      </c>
      <c r="G60" s="408"/>
      <c r="H60" s="408">
        <v>3632</v>
      </c>
      <c r="I60" s="432"/>
      <c r="J60" s="432"/>
      <c r="K60" s="416">
        <f t="shared" si="7"/>
        <v>87995</v>
      </c>
      <c r="L60" s="408">
        <v>93237</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34890</v>
      </c>
      <c r="D63" s="408"/>
      <c r="E63" s="408"/>
      <c r="F63" s="408">
        <v>29652</v>
      </c>
      <c r="G63" s="408"/>
      <c r="H63" s="408">
        <v>503</v>
      </c>
      <c r="I63" s="432"/>
      <c r="J63" s="432"/>
      <c r="K63" s="416">
        <f t="shared" si="7"/>
        <v>65045</v>
      </c>
      <c r="L63" s="408">
        <v>74800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104211</v>
      </c>
      <c r="D65" s="411">
        <f t="shared" ref="D65:L65" si="8">SUM(D59:D64)</f>
        <v>41</v>
      </c>
      <c r="E65" s="411">
        <f t="shared" si="8"/>
        <v>14615</v>
      </c>
      <c r="F65" s="411">
        <f t="shared" si="8"/>
        <v>30038</v>
      </c>
      <c r="G65" s="411">
        <f t="shared" si="8"/>
        <v>0</v>
      </c>
      <c r="H65" s="411">
        <f t="shared" si="8"/>
        <v>4135</v>
      </c>
      <c r="I65" s="411">
        <f t="shared" si="8"/>
        <v>0</v>
      </c>
      <c r="J65" s="411">
        <f t="shared" si="8"/>
        <v>0</v>
      </c>
      <c r="K65" s="411">
        <f t="shared" si="8"/>
        <v>153040</v>
      </c>
      <c r="L65" s="411">
        <f t="shared" si="8"/>
        <v>168037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722161</v>
      </c>
      <c r="D74" s="421">
        <f t="shared" ref="D74:K74" si="10">SUM(D42,D47,D53,D57,D65,D72,D73)</f>
        <v>81185</v>
      </c>
      <c r="E74" s="421">
        <f t="shared" si="10"/>
        <v>78030</v>
      </c>
      <c r="F74" s="421">
        <f t="shared" si="10"/>
        <v>38217</v>
      </c>
      <c r="G74" s="421">
        <f t="shared" si="10"/>
        <v>0</v>
      </c>
      <c r="H74" s="421">
        <f t="shared" si="10"/>
        <v>48892</v>
      </c>
      <c r="I74" s="421">
        <f t="shared" si="10"/>
        <v>0</v>
      </c>
      <c r="J74" s="421">
        <f t="shared" si="10"/>
        <v>0</v>
      </c>
      <c r="K74" s="421">
        <f t="shared" si="10"/>
        <v>968485</v>
      </c>
      <c r="L74" s="421">
        <f>SUM(L42,L47,L53,L57,L65,L72,L73)</f>
        <v>1007268</v>
      </c>
    </row>
    <row r="75" spans="1:14" s="23" customFormat="1" ht="18" customHeight="1" thickTop="1" thickBot="1" x14ac:dyDescent="0.25">
      <c r="A75" s="1753" t="s">
        <v>50</v>
      </c>
      <c r="B75" s="1747" t="s">
        <v>655</v>
      </c>
      <c r="C75" s="419">
        <v>23695</v>
      </c>
      <c r="D75" s="419">
        <v>1799</v>
      </c>
      <c r="E75" s="419"/>
      <c r="F75" s="419">
        <v>238</v>
      </c>
      <c r="G75" s="419"/>
      <c r="H75" s="419"/>
      <c r="I75" s="425"/>
      <c r="J75" s="425"/>
      <c r="K75" s="411">
        <f>SUM(C75:J75)</f>
        <v>25732</v>
      </c>
      <c r="L75" s="420">
        <v>32627</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123978</v>
      </c>
      <c r="I79" s="503"/>
      <c r="J79" s="503"/>
      <c r="K79" s="410">
        <f t="shared" si="11"/>
        <v>123978</v>
      </c>
      <c r="L79" s="408">
        <v>112072</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123978</v>
      </c>
      <c r="I84" s="503"/>
      <c r="J84" s="503"/>
      <c r="K84" s="411">
        <f>SUM(K78:K83)</f>
        <v>123978</v>
      </c>
      <c r="L84" s="411">
        <f>SUM(L78:L83)</f>
        <v>112072</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123978</v>
      </c>
      <c r="I102" s="503"/>
      <c r="J102" s="503"/>
      <c r="K102" s="421">
        <f>SUM(K84,K92,K100,K101)</f>
        <v>123978</v>
      </c>
      <c r="L102" s="421">
        <f>SUM(L84,L92,L100,L101)</f>
        <v>112072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47970</v>
      </c>
      <c r="M113" s="895"/>
      <c r="N113" s="895"/>
    </row>
    <row r="114" spans="1:14" ht="12.75" customHeight="1" thickTop="1" thickBot="1" x14ac:dyDescent="0.25">
      <c r="A114" s="877" t="s">
        <v>51</v>
      </c>
      <c r="B114" s="512"/>
      <c r="C114" s="411">
        <f>SUM(C33,C74,C75,C102,C112,C113)</f>
        <v>2683583</v>
      </c>
      <c r="D114" s="411">
        <f t="shared" ref="D114:K114" si="13">SUM(D33,D74,D75,D102,D112,D113)</f>
        <v>424906</v>
      </c>
      <c r="E114" s="411">
        <f t="shared" si="13"/>
        <v>118508</v>
      </c>
      <c r="F114" s="411">
        <f t="shared" si="13"/>
        <v>127696</v>
      </c>
      <c r="G114" s="411">
        <f t="shared" si="13"/>
        <v>18044</v>
      </c>
      <c r="H114" s="411">
        <f>SUM(H33,H74,H75,H102,H112,H113)</f>
        <v>177462</v>
      </c>
      <c r="I114" s="411">
        <f t="shared" si="13"/>
        <v>0</v>
      </c>
      <c r="J114" s="411">
        <f t="shared" si="13"/>
        <v>0</v>
      </c>
      <c r="K114" s="411">
        <f t="shared" si="13"/>
        <v>3550199</v>
      </c>
      <c r="L114" s="411">
        <f>SUM(L33,L74,L75,L102,L112,L113)</f>
        <v>3679105</v>
      </c>
    </row>
    <row r="115" spans="1:14" ht="23.25" thickTop="1" x14ac:dyDescent="0.2">
      <c r="A115" s="1766" t="s">
        <v>1155</v>
      </c>
      <c r="B115" s="882"/>
      <c r="C115" s="412"/>
      <c r="D115" s="412"/>
      <c r="E115" s="412"/>
      <c r="F115" s="412"/>
      <c r="G115" s="412"/>
      <c r="H115" s="412"/>
      <c r="I115" s="412"/>
      <c r="J115" s="412"/>
      <c r="K115" s="436">
        <f>'Revenues 9-14'!C275-'Expenditures 15-22'!K114</f>
        <v>177397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153137</v>
      </c>
      <c r="D124" s="408">
        <v>21997</v>
      </c>
      <c r="E124" s="408">
        <v>199571</v>
      </c>
      <c r="F124" s="408">
        <v>93142</v>
      </c>
      <c r="G124" s="408">
        <v>11884</v>
      </c>
      <c r="H124" s="408"/>
      <c r="I124" s="432"/>
      <c r="J124" s="432"/>
      <c r="K124" s="411">
        <f>SUM(C124:J124)</f>
        <v>479731</v>
      </c>
      <c r="L124" s="408">
        <v>473920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153137</v>
      </c>
      <c r="D127" s="411">
        <f t="shared" ref="D127:L127" si="14">SUM(D122:D126)</f>
        <v>21997</v>
      </c>
      <c r="E127" s="411">
        <f t="shared" si="14"/>
        <v>199571</v>
      </c>
      <c r="F127" s="411">
        <f t="shared" si="14"/>
        <v>93142</v>
      </c>
      <c r="G127" s="411">
        <f t="shared" si="14"/>
        <v>11884</v>
      </c>
      <c r="H127" s="411">
        <f t="shared" si="14"/>
        <v>0</v>
      </c>
      <c r="I127" s="411">
        <f t="shared" si="14"/>
        <v>0</v>
      </c>
      <c r="J127" s="411">
        <f t="shared" si="14"/>
        <v>0</v>
      </c>
      <c r="K127" s="411">
        <f t="shared" si="14"/>
        <v>479731</v>
      </c>
      <c r="L127" s="411">
        <f t="shared" si="14"/>
        <v>473920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153137</v>
      </c>
      <c r="D129" s="421">
        <f t="shared" ref="D129:L129" si="15">SUM(D120,D127,D128)</f>
        <v>21997</v>
      </c>
      <c r="E129" s="421">
        <f t="shared" si="15"/>
        <v>199571</v>
      </c>
      <c r="F129" s="421">
        <f t="shared" si="15"/>
        <v>93142</v>
      </c>
      <c r="G129" s="421">
        <f t="shared" si="15"/>
        <v>11884</v>
      </c>
      <c r="H129" s="421">
        <f t="shared" si="15"/>
        <v>0</v>
      </c>
      <c r="I129" s="421">
        <f t="shared" si="15"/>
        <v>0</v>
      </c>
      <c r="J129" s="421">
        <f t="shared" si="15"/>
        <v>0</v>
      </c>
      <c r="K129" s="421">
        <f t="shared" si="15"/>
        <v>479731</v>
      </c>
      <c r="L129" s="421">
        <f t="shared" si="15"/>
        <v>473920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v>20600</v>
      </c>
      <c r="I133" s="503"/>
      <c r="J133" s="409"/>
      <c r="K133" s="416">
        <f>SUM(E133,H133)</f>
        <v>20600</v>
      </c>
      <c r="L133" s="414">
        <v>20441</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20600</v>
      </c>
      <c r="I136" s="503"/>
      <c r="J136" s="409"/>
      <c r="K136" s="411">
        <f>SUM(K133:K135)</f>
        <v>20600</v>
      </c>
      <c r="L136" s="411">
        <f>SUM(L133:L135)</f>
        <v>20441</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20600</v>
      </c>
      <c r="I138" s="503"/>
      <c r="J138" s="409"/>
      <c r="K138" s="416">
        <f>SUM(K136,K137)</f>
        <v>20600</v>
      </c>
      <c r="L138" s="424">
        <f>SUM(L136,L137)</f>
        <v>20441</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384000</v>
      </c>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384000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384000</v>
      </c>
    </row>
    <row r="149" spans="1:14" ht="18" customHeight="1" thickTop="1" thickBot="1" x14ac:dyDescent="0.25">
      <c r="A149" s="1763" t="s">
        <v>1204</v>
      </c>
      <c r="B149" s="263" t="s">
        <v>1007</v>
      </c>
      <c r="C149" s="409"/>
      <c r="D149" s="409"/>
      <c r="E149" s="409"/>
      <c r="F149" s="409"/>
      <c r="G149" s="409"/>
      <c r="H149" s="519"/>
      <c r="I149" s="427"/>
      <c r="J149" s="409"/>
      <c r="K149" s="413"/>
      <c r="L149" s="419">
        <v>14383</v>
      </c>
    </row>
    <row r="150" spans="1:14" ht="12.75" customHeight="1" thickTop="1" thickBot="1" x14ac:dyDescent="0.25">
      <c r="A150" s="2289" t="s">
        <v>705</v>
      </c>
      <c r="B150" s="2290"/>
      <c r="C150" s="411">
        <f>SUM(C129,C130,C138,C148,C149)</f>
        <v>153137</v>
      </c>
      <c r="D150" s="411">
        <f t="shared" ref="D150:K150" si="16">SUM(D129,D130,D138,D148,D149)</f>
        <v>21997</v>
      </c>
      <c r="E150" s="411">
        <f t="shared" si="16"/>
        <v>199571</v>
      </c>
      <c r="F150" s="411">
        <f t="shared" si="16"/>
        <v>93142</v>
      </c>
      <c r="G150" s="411">
        <f t="shared" si="16"/>
        <v>11884</v>
      </c>
      <c r="H150" s="411">
        <f t="shared" si="16"/>
        <v>20600</v>
      </c>
      <c r="I150" s="411">
        <f t="shared" si="16"/>
        <v>0</v>
      </c>
      <c r="J150" s="411">
        <f t="shared" si="16"/>
        <v>0</v>
      </c>
      <c r="K150" s="411">
        <f t="shared" si="16"/>
        <v>500331</v>
      </c>
      <c r="L150" s="411">
        <f>SUM(L129,L130,L138,L148,L149)</f>
        <v>892744</v>
      </c>
    </row>
    <row r="151" spans="1:14" ht="12.75" customHeight="1" thickTop="1" x14ac:dyDescent="0.2">
      <c r="A151" s="2285" t="s">
        <v>1378</v>
      </c>
      <c r="B151" s="2286"/>
      <c r="C151" s="412"/>
      <c r="D151" s="412"/>
      <c r="E151" s="412"/>
      <c r="F151" s="412"/>
      <c r="G151" s="412"/>
      <c r="H151" s="412"/>
      <c r="I151" s="412"/>
      <c r="J151" s="409"/>
      <c r="K151" s="436">
        <f>'Revenues 9-14'!D275-'Expenditures 15-22'!K150</f>
        <v>394933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126478</v>
      </c>
      <c r="I163" s="409"/>
      <c r="J163" s="409"/>
      <c r="K163" s="410">
        <f>SUM(C163:H163)</f>
        <v>126478</v>
      </c>
      <c r="L163" s="1804"/>
    </row>
    <row r="164" spans="1:14" ht="33.75" customHeight="1" x14ac:dyDescent="0.2">
      <c r="A164" s="1774" t="s">
        <v>290</v>
      </c>
      <c r="B164" s="532" t="s">
        <v>32</v>
      </c>
      <c r="C164" s="409"/>
      <c r="D164" s="409"/>
      <c r="E164" s="409"/>
      <c r="F164" s="409"/>
      <c r="G164" s="409"/>
      <c r="H164" s="1807">
        <v>255000</v>
      </c>
      <c r="I164" s="409"/>
      <c r="J164" s="409"/>
      <c r="K164" s="410">
        <f>SUM(C164:J164)</f>
        <v>255000</v>
      </c>
      <c r="L164" s="1807"/>
    </row>
    <row r="165" spans="1:14" ht="13.5" customHeight="1" thickBot="1" x14ac:dyDescent="0.25">
      <c r="A165" s="1758" t="s">
        <v>865</v>
      </c>
      <c r="B165" s="533" t="s">
        <v>87</v>
      </c>
      <c r="C165" s="409"/>
      <c r="D165" s="409"/>
      <c r="E165" s="422"/>
      <c r="F165" s="409"/>
      <c r="G165" s="409"/>
      <c r="H165" s="1807">
        <v>1150</v>
      </c>
      <c r="I165" s="503"/>
      <c r="J165" s="409"/>
      <c r="K165" s="410">
        <f>SUM(C165:J165)</f>
        <v>1150</v>
      </c>
      <c r="L165" s="1807"/>
    </row>
    <row r="166" spans="1:14" ht="12.75" customHeight="1" thickTop="1" thickBot="1" x14ac:dyDescent="0.25">
      <c r="A166" s="877" t="s">
        <v>724</v>
      </c>
      <c r="B166" s="464" t="s">
        <v>571</v>
      </c>
      <c r="C166" s="409"/>
      <c r="D166" s="409"/>
      <c r="E166" s="424">
        <f>SUM(E162,E163,E164,E165)</f>
        <v>0</v>
      </c>
      <c r="F166" s="409"/>
      <c r="G166" s="409"/>
      <c r="H166" s="421">
        <f>SUM(H162,H163,H164,H165)</f>
        <v>382628</v>
      </c>
      <c r="I166" s="433"/>
      <c r="J166" s="409"/>
      <c r="K166" s="421">
        <f>SUM(K162,K163,K164,K165)</f>
        <v>382628</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382628</v>
      </c>
      <c r="I168" s="433"/>
      <c r="J168" s="409"/>
      <c r="K168" s="421">
        <f>SUM(K154,K166,K167)</f>
        <v>382628</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-382628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5798</v>
      </c>
      <c r="D176" s="408"/>
      <c r="E176" s="408">
        <v>211148</v>
      </c>
      <c r="F176" s="408"/>
      <c r="G176" s="408"/>
      <c r="H176" s="408"/>
      <c r="I176" s="432"/>
      <c r="J176" s="432"/>
      <c r="K176" s="410">
        <f>SUM(C176:J176)</f>
        <v>216946</v>
      </c>
      <c r="L176" s="408">
        <v>203798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5798</v>
      </c>
      <c r="D178" s="421">
        <f t="shared" ref="D178:J178" si="17">SUM(D174,D176,D177)</f>
        <v>0</v>
      </c>
      <c r="E178" s="421">
        <f t="shared" si="17"/>
        <v>211148</v>
      </c>
      <c r="F178" s="421">
        <f t="shared" si="17"/>
        <v>0</v>
      </c>
      <c r="G178" s="421">
        <f t="shared" si="17"/>
        <v>0</v>
      </c>
      <c r="H178" s="421">
        <f t="shared" si="17"/>
        <v>0</v>
      </c>
      <c r="I178" s="421">
        <f t="shared" si="17"/>
        <v>0</v>
      </c>
      <c r="J178" s="421">
        <f t="shared" si="17"/>
        <v>0</v>
      </c>
      <c r="K178" s="421">
        <f>SUM(K174,K176,K177)</f>
        <v>216946</v>
      </c>
      <c r="L178" s="421">
        <f>SUM(L174, L176:L177)</f>
        <v>203798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19897</v>
      </c>
    </row>
    <row r="204" spans="1:14" ht="12.75" customHeight="1" thickTop="1" thickBot="1" x14ac:dyDescent="0.25">
      <c r="A204" s="1775" t="s">
        <v>314</v>
      </c>
      <c r="B204" s="466"/>
      <c r="C204" s="411">
        <f>SUM(C178,C179)</f>
        <v>5798</v>
      </c>
      <c r="D204" s="411">
        <f>SUM(D178,D179)</f>
        <v>0</v>
      </c>
      <c r="E204" s="411">
        <f>SUM(E178,E179,E190)</f>
        <v>211148</v>
      </c>
      <c r="F204" s="411">
        <f>SUM(F178,F179)</f>
        <v>0</v>
      </c>
      <c r="G204" s="411">
        <f>SUM(G178,G179)</f>
        <v>0</v>
      </c>
      <c r="H204" s="411">
        <f>SUM(H178,H179,H190,H202,H203)</f>
        <v>0</v>
      </c>
      <c r="I204" s="411">
        <f>SUM(I178,I179)</f>
        <v>0</v>
      </c>
      <c r="J204" s="411">
        <f>SUM(J178,J179)</f>
        <v>0</v>
      </c>
      <c r="K204" s="410">
        <f>SUM(K178,K179,K190,K202,K203)</f>
        <v>216946</v>
      </c>
      <c r="L204" s="411">
        <f>SUM(L178,L179,L190,L202,L203)</f>
        <v>223695</v>
      </c>
    </row>
    <row r="205" spans="1:14" ht="23.25" thickTop="1" x14ac:dyDescent="0.2">
      <c r="A205" s="1766" t="s">
        <v>1155</v>
      </c>
      <c r="B205" s="463"/>
      <c r="C205" s="412"/>
      <c r="D205" s="412"/>
      <c r="E205" s="412"/>
      <c r="F205" s="412"/>
      <c r="G205" s="412"/>
      <c r="H205" s="412"/>
      <c r="I205" s="409"/>
      <c r="J205" s="409"/>
      <c r="K205" s="436">
        <f>'Revenues 9-14'!F275-'Expenditures 15-22'!K204</f>
        <v>-14282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30343</v>
      </c>
      <c r="E209" s="409"/>
      <c r="F209" s="409"/>
      <c r="G209" s="409"/>
      <c r="H209" s="409"/>
      <c r="I209" s="409"/>
      <c r="J209" s="409"/>
      <c r="K209" s="410">
        <f>D209</f>
        <v>30343</v>
      </c>
      <c r="L209" s="408">
        <v>32807</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2296</v>
      </c>
      <c r="E211" s="409"/>
      <c r="F211" s="409"/>
      <c r="G211" s="409"/>
      <c r="H211" s="409"/>
      <c r="I211" s="409"/>
      <c r="J211" s="409"/>
      <c r="K211" s="410">
        <f t="shared" si="19"/>
        <v>2296</v>
      </c>
      <c r="L211" s="408">
        <v>2660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c r="E217" s="409"/>
      <c r="F217" s="409"/>
      <c r="G217" s="409"/>
      <c r="H217" s="409"/>
      <c r="I217" s="409"/>
      <c r="J217" s="409"/>
      <c r="K217" s="410">
        <f t="shared" si="19"/>
        <v>0</v>
      </c>
      <c r="L217" s="408"/>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32639</v>
      </c>
      <c r="E223" s="409"/>
      <c r="F223" s="409"/>
      <c r="G223" s="409"/>
      <c r="H223" s="409"/>
      <c r="I223" s="409"/>
      <c r="J223" s="409"/>
      <c r="K223" s="411">
        <f>SUM(K209:K222)</f>
        <v>32639</v>
      </c>
      <c r="L223" s="411">
        <f>SUM(L209:L222)</f>
        <v>35467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1165</v>
      </c>
      <c r="E226" s="409"/>
      <c r="F226" s="409"/>
      <c r="G226" s="409"/>
      <c r="H226" s="409"/>
      <c r="I226" s="409"/>
      <c r="J226" s="409"/>
      <c r="K226" s="410">
        <f t="shared" ref="K226:K231" si="20">D226</f>
        <v>1165</v>
      </c>
      <c r="L226" s="408">
        <v>1200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638</v>
      </c>
      <c r="E228" s="409"/>
      <c r="F228" s="409"/>
      <c r="G228" s="409"/>
      <c r="H228" s="409"/>
      <c r="I228" s="409"/>
      <c r="J228" s="409"/>
      <c r="K228" s="410">
        <f t="shared" si="20"/>
        <v>638</v>
      </c>
      <c r="L228" s="408">
        <v>770</v>
      </c>
    </row>
    <row r="229" spans="1:12" x14ac:dyDescent="0.2">
      <c r="A229" s="1754" t="s">
        <v>221</v>
      </c>
      <c r="B229" s="266">
        <v>2140</v>
      </c>
      <c r="C229" s="409"/>
      <c r="D229" s="408">
        <v>651</v>
      </c>
      <c r="E229" s="409"/>
      <c r="F229" s="409"/>
      <c r="G229" s="409"/>
      <c r="H229" s="409"/>
      <c r="I229" s="409"/>
      <c r="J229" s="409"/>
      <c r="K229" s="410">
        <f t="shared" si="20"/>
        <v>651</v>
      </c>
      <c r="L229" s="408">
        <v>650</v>
      </c>
    </row>
    <row r="230" spans="1:12" x14ac:dyDescent="0.2">
      <c r="A230" s="1754" t="s">
        <v>222</v>
      </c>
      <c r="B230" s="266">
        <v>2150</v>
      </c>
      <c r="C230" s="409"/>
      <c r="D230" s="408">
        <v>726</v>
      </c>
      <c r="E230" s="409"/>
      <c r="F230" s="409"/>
      <c r="G230" s="409"/>
      <c r="H230" s="409"/>
      <c r="I230" s="409"/>
      <c r="J230" s="409"/>
      <c r="K230" s="410">
        <f t="shared" si="20"/>
        <v>726</v>
      </c>
      <c r="L230" s="408">
        <v>870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3180</v>
      </c>
      <c r="E232" s="409"/>
      <c r="F232" s="409"/>
      <c r="G232" s="409"/>
      <c r="H232" s="409"/>
      <c r="I232" s="409"/>
      <c r="J232" s="409"/>
      <c r="K232" s="411">
        <f>SUM(K226:K231)</f>
        <v>3180</v>
      </c>
      <c r="L232" s="411">
        <f>SUM(L226:L231)</f>
        <v>3490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2299</v>
      </c>
      <c r="E240" s="409"/>
      <c r="F240" s="409"/>
      <c r="G240" s="409"/>
      <c r="H240" s="409"/>
      <c r="I240" s="409"/>
      <c r="J240" s="409"/>
      <c r="K240" s="416">
        <f t="shared" ref="K240:K250" si="21">D240</f>
        <v>2299</v>
      </c>
      <c r="L240" s="408">
        <v>2340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2299</v>
      </c>
      <c r="E251" s="409"/>
      <c r="F251" s="409"/>
      <c r="G251" s="409"/>
      <c r="H251" s="409"/>
      <c r="I251" s="409"/>
      <c r="J251" s="409"/>
      <c r="K251" s="411">
        <f>SUM(K239:K250)</f>
        <v>2299</v>
      </c>
      <c r="L251" s="411">
        <f>SUM(L239:L250)</f>
        <v>2340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19780</v>
      </c>
      <c r="E253" s="409"/>
      <c r="F253" s="409"/>
      <c r="G253" s="409"/>
      <c r="H253" s="409"/>
      <c r="I253" s="409"/>
      <c r="J253" s="409"/>
      <c r="K253" s="416">
        <f>D253</f>
        <v>19780</v>
      </c>
      <c r="L253" s="414">
        <v>20151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19780</v>
      </c>
      <c r="E255" s="409"/>
      <c r="F255" s="409"/>
      <c r="G255" s="409"/>
      <c r="H255" s="409"/>
      <c r="I255" s="409"/>
      <c r="J255" s="409"/>
      <c r="K255" s="411">
        <f>SUM(K253:K254)</f>
        <v>19780</v>
      </c>
      <c r="L255" s="411">
        <f>SUM(L253:L254)</f>
        <v>20151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12518</v>
      </c>
      <c r="E258" s="409"/>
      <c r="F258" s="409"/>
      <c r="G258" s="409"/>
      <c r="H258" s="409"/>
      <c r="I258" s="409"/>
      <c r="J258" s="409"/>
      <c r="K258" s="416">
        <f t="shared" ref="K258:K263" si="22">D258</f>
        <v>12518</v>
      </c>
      <c r="L258" s="408">
        <v>13153</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16615</v>
      </c>
      <c r="E260" s="409"/>
      <c r="F260" s="409"/>
      <c r="G260" s="409"/>
      <c r="H260" s="409"/>
      <c r="I260" s="409"/>
      <c r="J260" s="409"/>
      <c r="K260" s="416">
        <f t="shared" si="22"/>
        <v>16615</v>
      </c>
      <c r="L260" s="408">
        <v>17085</v>
      </c>
    </row>
    <row r="261" spans="1:12" x14ac:dyDescent="0.2">
      <c r="A261" s="1754" t="s">
        <v>1107</v>
      </c>
      <c r="B261" s="266">
        <v>2550</v>
      </c>
      <c r="C261" s="409"/>
      <c r="D261" s="408">
        <v>1045</v>
      </c>
      <c r="E261" s="409"/>
      <c r="F261" s="409"/>
      <c r="G261" s="409"/>
      <c r="H261" s="409"/>
      <c r="I261" s="409"/>
      <c r="J261" s="409"/>
      <c r="K261" s="416">
        <f t="shared" si="22"/>
        <v>1045</v>
      </c>
      <c r="L261" s="408">
        <v>1051</v>
      </c>
    </row>
    <row r="262" spans="1:12" x14ac:dyDescent="0.2">
      <c r="A262" s="1754" t="s">
        <v>106</v>
      </c>
      <c r="B262" s="266">
        <v>2560</v>
      </c>
      <c r="C262" s="409"/>
      <c r="D262" s="408">
        <v>6301</v>
      </c>
      <c r="E262" s="409"/>
      <c r="F262" s="409"/>
      <c r="G262" s="409"/>
      <c r="H262" s="409"/>
      <c r="I262" s="409"/>
      <c r="J262" s="409"/>
      <c r="K262" s="416">
        <f t="shared" si="22"/>
        <v>6301</v>
      </c>
      <c r="L262" s="408">
        <v>6693</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36479</v>
      </c>
      <c r="E264" s="409"/>
      <c r="F264" s="409"/>
      <c r="G264" s="409"/>
      <c r="H264" s="409"/>
      <c r="I264" s="409"/>
      <c r="J264" s="409"/>
      <c r="K264" s="411">
        <f>SUM(K257:K263)</f>
        <v>36479</v>
      </c>
      <c r="L264" s="411">
        <f>SUM(L257:L263)</f>
        <v>37982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61738</v>
      </c>
      <c r="E273" s="409"/>
      <c r="F273" s="409"/>
      <c r="G273" s="409"/>
      <c r="H273" s="409"/>
      <c r="I273" s="409"/>
      <c r="J273" s="409"/>
      <c r="K273" s="421">
        <f>SUM(K232,K237,K251,K255,K264,K271,K272)</f>
        <v>61738</v>
      </c>
      <c r="L273" s="421">
        <f>SUM(L232,L237,L251,L255,L264,L271,L272)</f>
        <v>63963</v>
      </c>
    </row>
    <row r="274" spans="1:12" ht="18" customHeight="1" thickTop="1" thickBot="1" x14ac:dyDescent="0.25">
      <c r="A274" s="1782" t="s">
        <v>1021</v>
      </c>
      <c r="B274" s="263">
        <v>3000</v>
      </c>
      <c r="C274" s="409"/>
      <c r="D274" s="420">
        <v>2234</v>
      </c>
      <c r="E274" s="409"/>
      <c r="F274" s="409"/>
      <c r="G274" s="409"/>
      <c r="H274" s="409"/>
      <c r="I274" s="409"/>
      <c r="J274" s="409"/>
      <c r="K274" s="424">
        <f>D274</f>
        <v>2234</v>
      </c>
      <c r="L274" s="420">
        <v>3028</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23098</v>
      </c>
      <c r="E276" s="409"/>
      <c r="F276" s="409"/>
      <c r="G276" s="409"/>
      <c r="H276" s="409"/>
      <c r="I276" s="409"/>
      <c r="J276" s="409"/>
      <c r="K276" s="410">
        <f>D276</f>
        <v>23098</v>
      </c>
      <c r="L276" s="408">
        <v>23098</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23098</v>
      </c>
      <c r="E278" s="409"/>
      <c r="F278" s="409"/>
      <c r="G278" s="409"/>
      <c r="H278" s="409"/>
      <c r="I278" s="409"/>
      <c r="J278" s="409"/>
      <c r="K278" s="411">
        <f>SUM(K276:K277)</f>
        <v>23098</v>
      </c>
      <c r="L278" s="411">
        <f>SUM(L276:L277)</f>
        <v>23098</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119709</v>
      </c>
      <c r="E288" s="409"/>
      <c r="F288" s="409"/>
      <c r="G288" s="409"/>
      <c r="H288" s="411">
        <f>H286</f>
        <v>0</v>
      </c>
      <c r="I288" s="409"/>
      <c r="J288" s="409"/>
      <c r="K288" s="411">
        <f>SUM(K223,K273,K274,K278,K286,K287)</f>
        <v>119709</v>
      </c>
      <c r="L288" s="411">
        <f>SUM(L223,L273,L274,L278,L286,L287)</f>
        <v>125556</v>
      </c>
    </row>
    <row r="289" spans="1:14" ht="23.25" thickTop="1" x14ac:dyDescent="0.2">
      <c r="A289" s="891" t="s">
        <v>1155</v>
      </c>
      <c r="B289" s="892"/>
      <c r="C289" s="409"/>
      <c r="D289" s="412"/>
      <c r="E289" s="409"/>
      <c r="F289" s="409"/>
      <c r="G289" s="409"/>
      <c r="H289" s="437"/>
      <c r="I289" s="409"/>
      <c r="J289" s="409"/>
      <c r="K289" s="436">
        <f>'Revenues 9-14'!G275-'Expenditures 15-22'!K288</f>
        <v>-16305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19942</v>
      </c>
      <c r="F313" s="432"/>
      <c r="G313" s="432"/>
      <c r="H313" s="432"/>
      <c r="I313" s="432"/>
      <c r="J313" s="432"/>
      <c r="K313" s="1051">
        <f t="shared" ref="K313:K320" si="24">SUM(C313:J313)</f>
        <v>19942</v>
      </c>
      <c r="L313" s="432">
        <v>21000</v>
      </c>
      <c r="M313" s="899"/>
      <c r="N313" s="899"/>
    </row>
    <row r="314" spans="1:14" s="18" customFormat="1" x14ac:dyDescent="0.2">
      <c r="A314" s="881" t="s">
        <v>339</v>
      </c>
      <c r="B314" s="525" t="s">
        <v>320</v>
      </c>
      <c r="C314" s="432"/>
      <c r="D314" s="432"/>
      <c r="E314" s="432">
        <v>5228</v>
      </c>
      <c r="F314" s="432"/>
      <c r="G314" s="432"/>
      <c r="H314" s="432"/>
      <c r="I314" s="432"/>
      <c r="J314" s="432"/>
      <c r="K314" s="1051">
        <f t="shared" si="24"/>
        <v>5228</v>
      </c>
      <c r="L314" s="432">
        <v>5000</v>
      </c>
      <c r="M314" s="899"/>
      <c r="N314" s="899"/>
    </row>
    <row r="315" spans="1:14" s="18" customFormat="1" x14ac:dyDescent="0.2">
      <c r="A315" s="881" t="s">
        <v>272</v>
      </c>
      <c r="B315" s="525" t="s">
        <v>321</v>
      </c>
      <c r="C315" s="432"/>
      <c r="D315" s="432"/>
      <c r="E315" s="432">
        <v>28448</v>
      </c>
      <c r="F315" s="432"/>
      <c r="G315" s="432"/>
      <c r="H315" s="432"/>
      <c r="I315" s="432"/>
      <c r="J315" s="432"/>
      <c r="K315" s="1051">
        <f t="shared" si="24"/>
        <v>28448</v>
      </c>
      <c r="L315" s="432">
        <v>30500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53618</v>
      </c>
      <c r="F323" s="1052">
        <f t="shared" si="25"/>
        <v>0</v>
      </c>
      <c r="G323" s="1052">
        <f t="shared" si="25"/>
        <v>0</v>
      </c>
      <c r="H323" s="1052">
        <f t="shared" si="25"/>
        <v>0</v>
      </c>
      <c r="I323" s="1052">
        <f t="shared" si="25"/>
        <v>0</v>
      </c>
      <c r="J323" s="1052">
        <f t="shared" si="25"/>
        <v>0</v>
      </c>
      <c r="K323" s="1052">
        <f>SUM(K312:K322)</f>
        <v>53618</v>
      </c>
      <c r="L323" s="1052">
        <f>SUM(L312:L322)</f>
        <v>56500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53618</v>
      </c>
      <c r="F331" s="1052">
        <f t="shared" si="26"/>
        <v>0</v>
      </c>
      <c r="G331" s="1052">
        <f t="shared" si="26"/>
        <v>0</v>
      </c>
      <c r="H331" s="1052">
        <f>SUM(H323,H329)</f>
        <v>0</v>
      </c>
      <c r="I331" s="1052">
        <f t="shared" si="26"/>
        <v>0</v>
      </c>
      <c r="J331" s="1052">
        <f t="shared" si="26"/>
        <v>0</v>
      </c>
      <c r="K331" s="1052">
        <f>SUM(K323,K329)</f>
        <v>53618</v>
      </c>
      <c r="L331" s="421">
        <f>SUM(L323,L329,L330)</f>
        <v>56500</v>
      </c>
    </row>
    <row r="332" spans="1:14" ht="12.75" customHeight="1" thickTop="1" x14ac:dyDescent="0.2">
      <c r="A332" s="2285" t="s">
        <v>1155</v>
      </c>
      <c r="B332" s="2286"/>
      <c r="C332" s="409"/>
      <c r="D332" s="409"/>
      <c r="E332" s="409"/>
      <c r="F332" s="409"/>
      <c r="G332" s="409"/>
      <c r="H332" s="409"/>
      <c r="I332" s="409"/>
      <c r="J332" s="409"/>
      <c r="K332" s="1055">
        <f>'Revenues 9-14'!J275-'Expenditures 15-22'!K331</f>
        <v>-10848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3472909</v>
      </c>
      <c r="C4" s="508">
        <v>1885124</v>
      </c>
      <c r="D4" s="557">
        <f>B4-C4</f>
        <v>1587785</v>
      </c>
      <c r="E4" s="508">
        <v>3550254</v>
      </c>
      <c r="F4" s="557">
        <f>E4-C4</f>
        <v>1665130</v>
      </c>
    </row>
    <row r="5" spans="1:6" ht="13.7" customHeight="1" x14ac:dyDescent="0.2">
      <c r="A5" s="541" t="s">
        <v>1016</v>
      </c>
      <c r="B5" s="556">
        <f>'Revenues 9-14'!D5</f>
        <v>874272</v>
      </c>
      <c r="C5" s="508">
        <v>470206</v>
      </c>
      <c r="D5" s="557">
        <f t="shared" ref="D5:D18" si="0">B5-C5</f>
        <v>404066</v>
      </c>
      <c r="E5" s="508">
        <v>885434</v>
      </c>
      <c r="F5" s="557">
        <f>E5-C5</f>
        <v>415228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168154</v>
      </c>
      <c r="C7" s="508">
        <v>78410</v>
      </c>
      <c r="D7" s="557">
        <f t="shared" si="0"/>
        <v>89744</v>
      </c>
      <c r="E7" s="508">
        <v>147576</v>
      </c>
      <c r="F7" s="557">
        <f t="shared" si="1"/>
        <v>69166</v>
      </c>
    </row>
    <row r="8" spans="1:6" ht="13.7" customHeight="1" x14ac:dyDescent="0.2">
      <c r="A8" s="541" t="s">
        <v>1380</v>
      </c>
      <c r="B8" s="556">
        <f>'Revenues 9-14'!G5</f>
        <v>38490</v>
      </c>
      <c r="C8" s="508">
        <v>18211</v>
      </c>
      <c r="D8" s="557">
        <f t="shared" si="0"/>
        <v>20279</v>
      </c>
      <c r="E8" s="508">
        <v>34435</v>
      </c>
      <c r="F8" s="557">
        <f t="shared" si="1"/>
        <v>16224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29058</v>
      </c>
      <c r="C10" s="508">
        <v>15682</v>
      </c>
      <c r="D10" s="557">
        <f t="shared" si="0"/>
        <v>13376</v>
      </c>
      <c r="E10" s="508">
        <v>29518</v>
      </c>
      <c r="F10" s="557">
        <f t="shared" si="1"/>
        <v>13836</v>
      </c>
    </row>
    <row r="11" spans="1:6" x14ac:dyDescent="0.2">
      <c r="A11" s="541" t="s">
        <v>470</v>
      </c>
      <c r="B11" s="556">
        <f>'Revenues 9-14'!J5</f>
        <v>42582</v>
      </c>
      <c r="C11" s="508">
        <v>31364</v>
      </c>
      <c r="D11" s="557">
        <f t="shared" si="0"/>
        <v>11218</v>
      </c>
      <c r="E11" s="508">
        <v>59032</v>
      </c>
      <c r="F11" s="557">
        <f t="shared" si="1"/>
        <v>27668</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22712</v>
      </c>
      <c r="C14" s="508">
        <v>12141</v>
      </c>
      <c r="D14" s="557">
        <f t="shared" si="0"/>
        <v>10571</v>
      </c>
      <c r="E14" s="508">
        <v>23053</v>
      </c>
      <c r="F14" s="557">
        <f t="shared" si="1"/>
        <v>10912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38490</v>
      </c>
      <c r="C16" s="508">
        <v>18211</v>
      </c>
      <c r="D16" s="557">
        <f t="shared" si="0"/>
        <v>20279</v>
      </c>
      <c r="E16" s="508">
        <v>34434</v>
      </c>
      <c r="F16" s="557">
        <f t="shared" si="1"/>
        <v>16223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4686667</v>
      </c>
      <c r="C19" s="558">
        <f>SUM(C4:C18)</f>
        <v>2529349</v>
      </c>
      <c r="D19" s="558">
        <f>SUM(D4:D18)</f>
        <v>2157318</v>
      </c>
      <c r="E19" s="558">
        <f>SUM(E4:E18)</f>
        <v>4763736</v>
      </c>
      <c r="F19" s="558">
        <f>SUM(F4:F18)</f>
        <v>2234387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1873</v>
      </c>
      <c r="B2" s="2348"/>
      <c r="C2" s="1570" t="s">
        <v>1989</v>
      </c>
      <c r="D2" s="1570" t="s">
        <v>1990</v>
      </c>
      <c r="E2" s="1570" t="s">
        <v>1991</v>
      </c>
      <c r="F2" s="1570" t="s">
        <v>1992</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38718</v>
      </c>
      <c r="C31" s="1092">
        <v>1195000</v>
      </c>
      <c r="D31" s="1551">
        <v>3</v>
      </c>
      <c r="E31" s="1092">
        <v>520000</v>
      </c>
      <c r="F31" s="1092"/>
      <c r="G31" s="1092"/>
      <c r="H31" s="1092">
        <v>255000</v>
      </c>
      <c r="I31" s="1093">
        <f>((E31+F31)-H31)+G31</f>
        <v>265000</v>
      </c>
      <c r="J31" s="1092">
        <v>265000</v>
      </c>
      <c r="K31" s="117"/>
    </row>
    <row r="32" spans="1:11" ht="12" customHeight="1" x14ac:dyDescent="0.2">
      <c r="A32" s="1094" t="s">
        <v>2115</v>
      </c>
      <c r="B32" s="650">
        <v>39753</v>
      </c>
      <c r="C32" s="1092">
        <v>2555000</v>
      </c>
      <c r="D32" s="1551">
        <v>6</v>
      </c>
      <c r="E32" s="1092">
        <v>2555000</v>
      </c>
      <c r="F32" s="1092"/>
      <c r="G32" s="1092"/>
      <c r="H32" s="1092"/>
      <c r="I32" s="1093">
        <f>((E32+F32)-H32)+G32</f>
        <v>2555000</v>
      </c>
      <c r="J32" s="1092">
        <v>2555000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3750000</v>
      </c>
      <c r="D49" s="1550"/>
      <c r="E49" s="1093">
        <f t="shared" ref="E49:J49" si="2">SUM(E31:E48)</f>
        <v>3075000</v>
      </c>
      <c r="F49" s="1093">
        <f t="shared" si="2"/>
        <v>0</v>
      </c>
      <c r="G49" s="1093">
        <f t="shared" si="2"/>
        <v>0</v>
      </c>
      <c r="H49" s="1093">
        <f t="shared" si="2"/>
        <v>255000</v>
      </c>
      <c r="I49" s="1093">
        <f t="shared" si="2"/>
        <v>2820000</v>
      </c>
      <c r="J49" s="1093">
        <f t="shared" si="2"/>
        <v>2820000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1874</v>
      </c>
      <c r="B2" s="2377"/>
      <c r="C2" s="2377"/>
      <c r="D2" s="2377"/>
      <c r="E2" s="2378"/>
      <c r="F2" s="1826" t="s">
        <v>1055</v>
      </c>
      <c r="G2" s="1827" t="s">
        <v>100</v>
      </c>
      <c r="H2" s="1827" t="s">
        <v>471</v>
      </c>
      <c r="I2" s="1827" t="s">
        <v>1354</v>
      </c>
      <c r="J2" s="1827" t="s">
        <v>1000</v>
      </c>
      <c r="K2" s="1827" t="s">
        <v>144</v>
      </c>
    </row>
    <row r="3" spans="1:11" x14ac:dyDescent="0.2">
      <c r="A3" s="2379" t="s">
        <v>1997</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1999</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9" t="s">
        <v>1838</v>
      </c>
      <c r="B33" s="112"/>
      <c r="C33" s="112"/>
      <c r="D33" s="112"/>
      <c r="E33" s="112"/>
      <c r="F33" s="112"/>
      <c r="G33" s="569"/>
      <c r="H33" s="2365"/>
      <c r="I33" s="2364"/>
      <c r="J33" s="2364"/>
      <c r="K33" s="2364"/>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985612</v>
      </c>
      <c r="D5" s="634"/>
      <c r="E5" s="634"/>
      <c r="F5" s="1057">
        <f>(C5+D5)-E5</f>
        <v>985612</v>
      </c>
      <c r="G5" s="630"/>
      <c r="H5" s="636"/>
      <c r="I5" s="636"/>
      <c r="J5" s="636"/>
      <c r="K5" s="641"/>
      <c r="L5" s="1056">
        <f>F5-K5</f>
        <v>985612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5138261</v>
      </c>
      <c r="D8" s="635">
        <v>5315</v>
      </c>
      <c r="E8" s="635"/>
      <c r="F8" s="1057">
        <f>(C8+D8)-E8</f>
        <v>5143576</v>
      </c>
      <c r="G8" s="631">
        <v>50</v>
      </c>
      <c r="H8" s="571">
        <v>1666407</v>
      </c>
      <c r="I8" s="571">
        <v>115698</v>
      </c>
      <c r="J8" s="571"/>
      <c r="K8" s="1056">
        <f>(H8+I8)-J8</f>
        <v>1782105</v>
      </c>
      <c r="L8" s="1056">
        <f>F8-K8</f>
        <v>3361471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123969</v>
      </c>
      <c r="D10" s="1058"/>
      <c r="E10" s="1058"/>
      <c r="F10" s="1059">
        <f>(C10+D10)-E10</f>
        <v>123969</v>
      </c>
      <c r="G10" s="631">
        <v>20</v>
      </c>
      <c r="H10" s="1060">
        <v>63430</v>
      </c>
      <c r="I10" s="1060">
        <v>6078</v>
      </c>
      <c r="J10" s="1060"/>
      <c r="K10" s="1056">
        <f>(H10+I10)-J10</f>
        <v>69508</v>
      </c>
      <c r="L10" s="1056">
        <f>F10-K10</f>
        <v>54461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434802</v>
      </c>
      <c r="D12" s="635">
        <v>24613</v>
      </c>
      <c r="E12" s="635">
        <v>32033</v>
      </c>
      <c r="F12" s="1057">
        <f>(C12+D12)-E12</f>
        <v>427382</v>
      </c>
      <c r="G12" s="631">
        <v>10</v>
      </c>
      <c r="H12" s="571">
        <v>244585</v>
      </c>
      <c r="I12" s="571">
        <v>37594</v>
      </c>
      <c r="J12" s="571">
        <v>23026</v>
      </c>
      <c r="K12" s="1056">
        <f>(H12+I12)-J12</f>
        <v>259153</v>
      </c>
      <c r="L12" s="1056">
        <f>F12-K12</f>
        <v>168229</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6682644</v>
      </c>
      <c r="D16" s="637">
        <f>SUM(D3,D5:D6,D8:D10,D12:D15)</f>
        <v>29928</v>
      </c>
      <c r="E16" s="637">
        <f>SUM(E3,E5:E6,E8:E10,E12:E15)</f>
        <v>32033</v>
      </c>
      <c r="F16" s="637">
        <f>SUM(F3,F5:F6,F8:F10,F12:F15)</f>
        <v>6680539</v>
      </c>
      <c r="G16" s="631"/>
      <c r="H16" s="637">
        <f>SUM(H3,H6,H8:H10,H12:H14,)</f>
        <v>1974422</v>
      </c>
      <c r="I16" s="637">
        <f>SUM(I3,I6,I8:I10,I12:I14,)</f>
        <v>159370</v>
      </c>
      <c r="J16" s="637">
        <f>SUM(J3,J6,J8:J10,J12:J14,)</f>
        <v>23026</v>
      </c>
      <c r="K16" s="1057">
        <f>(H16+I16)-J16</f>
        <v>2110766</v>
      </c>
      <c r="L16" s="1057">
        <f>F16-K16</f>
        <v>4569773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159370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3550199</v>
      </c>
      <c r="G8" s="356"/>
    </row>
    <row r="9" spans="1:7" ht="12" customHeight="1" x14ac:dyDescent="0.2">
      <c r="A9" s="358" t="s">
        <v>528</v>
      </c>
      <c r="B9" s="934" t="s">
        <v>1804</v>
      </c>
      <c r="C9" s="357"/>
      <c r="D9" s="358" t="s">
        <v>580</v>
      </c>
      <c r="E9" s="575"/>
      <c r="F9" s="936">
        <f>'Expenditures 15-22'!K150</f>
        <v>500331</v>
      </c>
      <c r="G9" s="937"/>
    </row>
    <row r="10" spans="1:7" ht="12" customHeight="1" x14ac:dyDescent="0.2">
      <c r="A10" s="358" t="s">
        <v>578</v>
      </c>
      <c r="B10" s="934" t="s">
        <v>1805</v>
      </c>
      <c r="C10" s="357"/>
      <c r="D10" s="358" t="s">
        <v>580</v>
      </c>
      <c r="E10" s="575"/>
      <c r="F10" s="936">
        <f>'Expenditures 15-22'!K168</f>
        <v>382628</v>
      </c>
      <c r="G10" s="937"/>
    </row>
    <row r="11" spans="1:7" ht="12" customHeight="1" x14ac:dyDescent="0.2">
      <c r="A11" s="358" t="s">
        <v>529</v>
      </c>
      <c r="B11" s="934" t="s">
        <v>1806</v>
      </c>
      <c r="C11" s="357"/>
      <c r="D11" s="358" t="s">
        <v>580</v>
      </c>
      <c r="E11" s="575"/>
      <c r="F11" s="936">
        <f>'Expenditures 15-22'!K204</f>
        <v>216946</v>
      </c>
      <c r="G11" s="937"/>
    </row>
    <row r="12" spans="1:7" ht="12" customHeight="1" x14ac:dyDescent="0.2">
      <c r="A12" s="358" t="s">
        <v>530</v>
      </c>
      <c r="B12" s="934" t="s">
        <v>1807</v>
      </c>
      <c r="C12" s="357"/>
      <c r="D12" s="358" t="s">
        <v>580</v>
      </c>
      <c r="E12" s="575"/>
      <c r="F12" s="936">
        <f>'Expenditures 15-22'!K288</f>
        <v>119709</v>
      </c>
      <c r="G12" s="937"/>
    </row>
    <row r="13" spans="1:7" ht="12" customHeight="1" x14ac:dyDescent="0.2">
      <c r="A13" s="358" t="s">
        <v>112</v>
      </c>
      <c r="B13" s="934" t="s">
        <v>1808</v>
      </c>
      <c r="C13" s="357"/>
      <c r="D13" s="358" t="s">
        <v>580</v>
      </c>
      <c r="E13" s="575"/>
      <c r="F13" s="936">
        <f>'Expenditures 15-22'!K331</f>
        <v>53618</v>
      </c>
      <c r="G13" s="938"/>
    </row>
    <row r="14" spans="1:7" ht="12" customHeight="1" thickBot="1" x14ac:dyDescent="0.25">
      <c r="A14" s="939"/>
      <c r="B14" s="576"/>
      <c r="C14" s="577"/>
      <c r="D14" s="994" t="s">
        <v>580</v>
      </c>
      <c r="E14" s="588" t="s">
        <v>1112</v>
      </c>
      <c r="F14" s="940">
        <f>SUM(F8:F13)</f>
        <v>4823431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25732</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123978</v>
      </c>
      <c r="G53" s="356"/>
    </row>
    <row r="54" spans="1:7" ht="12" customHeight="1" x14ac:dyDescent="0.2">
      <c r="A54" s="358" t="s">
        <v>527</v>
      </c>
      <c r="B54" s="358" t="s">
        <v>1816</v>
      </c>
      <c r="C54" s="955" t="s">
        <v>1138</v>
      </c>
      <c r="D54" s="951" t="s">
        <v>1278</v>
      </c>
      <c r="E54" s="575"/>
      <c r="F54" s="1098">
        <f>'Expenditures 15-22'!G114</f>
        <v>18044</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20600</v>
      </c>
      <c r="G57" s="356"/>
    </row>
    <row r="58" spans="1:7" ht="12" customHeight="1" x14ac:dyDescent="0.2">
      <c r="A58" s="358" t="s">
        <v>528</v>
      </c>
      <c r="B58" s="358" t="s">
        <v>1820</v>
      </c>
      <c r="C58" s="952" t="s">
        <v>1138</v>
      </c>
      <c r="D58" s="951" t="s">
        <v>1278</v>
      </c>
      <c r="E58" s="575"/>
      <c r="F58" s="1100">
        <f>'Expenditures 15-22'!G150</f>
        <v>11884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255000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2234</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23098</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480570</v>
      </c>
      <c r="G75" s="356"/>
    </row>
    <row r="76" spans="1:8" s="961" customFormat="1" ht="12" customHeight="1" thickTop="1" thickBot="1" x14ac:dyDescent="0.25">
      <c r="A76" s="581"/>
      <c r="B76" s="579"/>
      <c r="C76" s="580"/>
      <c r="D76" s="960" t="s">
        <v>1791</v>
      </c>
      <c r="E76" s="591"/>
      <c r="F76" s="1104">
        <f>(F14-F75)</f>
        <v>4342861</v>
      </c>
      <c r="G76" s="358"/>
    </row>
    <row r="77" spans="1:8" s="961" customFormat="1" ht="12" customHeight="1" thickTop="1" x14ac:dyDescent="0.2">
      <c r="A77" s="582"/>
      <c r="B77" s="579"/>
      <c r="C77" s="580"/>
      <c r="D77" s="960" t="s">
        <v>2028</v>
      </c>
      <c r="E77" s="591"/>
      <c r="F77" s="1566">
        <v>126.59</v>
      </c>
      <c r="G77" s="359"/>
      <c r="H77" s="358"/>
    </row>
    <row r="78" spans="1:8" s="961" customFormat="1" ht="12" customHeight="1" thickBot="1" x14ac:dyDescent="0.25">
      <c r="A78" s="583"/>
      <c r="B78" s="579"/>
      <c r="C78" s="580"/>
      <c r="D78" s="960" t="s">
        <v>1858</v>
      </c>
      <c r="E78" s="591" t="s">
        <v>1112</v>
      </c>
      <c r="F78" s="1105">
        <f>IF(F77&gt;0,F76/F77," Complete Line 77")</f>
        <v>34306.509202938621</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2560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39767</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10939</v>
      </c>
      <c r="G95" s="969"/>
    </row>
    <row r="96" spans="1:7" ht="12" customHeight="1" x14ac:dyDescent="0.2">
      <c r="A96" s="970" t="s">
        <v>527</v>
      </c>
      <c r="B96" s="970" t="s">
        <v>184</v>
      </c>
      <c r="C96" s="967">
        <f>'Revenues 9-14'!B87</f>
        <v>1819</v>
      </c>
      <c r="D96" s="968" t="str">
        <f>'Revenues 9-14'!A87</f>
        <v>Rentals - Other (Describe &amp; Itemize)</v>
      </c>
      <c r="E96" s="384"/>
      <c r="F96" s="1063">
        <f>'Revenues 9-14'!C87</f>
        <v>40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49478</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31352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1710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38735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2900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177481</v>
      </c>
    </row>
    <row r="176" spans="1:7" ht="12" customHeight="1" x14ac:dyDescent="0.2">
      <c r="A176" s="584"/>
      <c r="B176" s="585"/>
      <c r="C176" s="586"/>
      <c r="D176" s="992" t="s">
        <v>1855</v>
      </c>
      <c r="E176" s="1046"/>
      <c r="F176" s="1108">
        <f>'PCTC-OEPP 28-29'!F76-F175</f>
        <v>4165380</v>
      </c>
    </row>
    <row r="177" spans="1:7" ht="12" customHeight="1" x14ac:dyDescent="0.2">
      <c r="A177" s="584"/>
      <c r="B177" s="585"/>
      <c r="C177" s="586"/>
      <c r="D177" s="992" t="s">
        <v>2012</v>
      </c>
      <c r="E177" s="1046"/>
      <c r="F177" s="1108">
        <f>'Cap Outlay Deprec 27'!I18</f>
        <v>159370</v>
      </c>
    </row>
    <row r="178" spans="1:7" ht="12" customHeight="1" x14ac:dyDescent="0.2">
      <c r="A178" s="584"/>
      <c r="B178" s="585"/>
      <c r="C178" s="586"/>
      <c r="D178" s="992" t="s">
        <v>1857</v>
      </c>
      <c r="E178" s="1046"/>
      <c r="F178" s="1108">
        <f>F176+F177</f>
        <v>4324750</v>
      </c>
    </row>
    <row r="179" spans="1:7" ht="12" customHeight="1" x14ac:dyDescent="0.2">
      <c r="A179" s="584"/>
      <c r="B179" s="587"/>
      <c r="C179" s="586"/>
      <c r="D179" s="992" t="s">
        <v>2013</v>
      </c>
      <c r="E179" s="1046"/>
      <c r="F179" s="1109">
        <f>'PCTC-OEPP 28-29'!F77</f>
        <v>126.59</v>
      </c>
      <c r="G179" s="68"/>
    </row>
    <row r="180" spans="1:7" ht="12" customHeight="1" thickBot="1" x14ac:dyDescent="0.25">
      <c r="A180" s="584"/>
      <c r="B180" s="587"/>
      <c r="C180" s="586"/>
      <c r="D180" s="992" t="s">
        <v>1934</v>
      </c>
      <c r="E180" s="1046" t="s">
        <v>1935</v>
      </c>
      <c r="F180" s="1110">
        <f>F178/F179</f>
        <v>34163.441030097165</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2090</v>
      </c>
      <c r="B11" s="2409"/>
      <c r="C11" s="2409"/>
      <c r="D11" s="2410"/>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2446599</v>
      </c>
      <c r="F19" s="763"/>
      <c r="G19" s="765">
        <f>'Expenditures 15-22'!K33-SUM('Expenditures 15-22'!G33,'Expenditures 15-22'!I33)+'Expenditures 15-22'!D223</f>
        <v>2446599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284207</v>
      </c>
      <c r="F21" s="763"/>
      <c r="G21" s="765">
        <f>'Expenditures 15-22'!K42-SUM('Expenditures 15-22'!G42,'Expenditures 15-22'!I42)+'Expenditures 15-22'!K120-SUM('Expenditures 15-22'!G120,'Expenditures 15-22'!I120)+'Expenditures 15-22'!K174-SUM('Expenditures 15-22'!G174,'Expenditures 15-22'!I174)+'Expenditures 15-22'!D232</f>
        <v>284207</v>
      </c>
      <c r="H21" s="286"/>
      <c r="I21" s="215"/>
    </row>
    <row r="22" spans="1:9" s="2" customFormat="1" ht="12" customHeight="1" x14ac:dyDescent="0.2">
      <c r="A22" s="762" t="s">
        <v>644</v>
      </c>
      <c r="B22" s="758"/>
      <c r="C22" s="757">
        <v>2200</v>
      </c>
      <c r="D22" s="763"/>
      <c r="E22" s="764">
        <f>'Expenditures 15-22'!K47-SUM('Expenditures 15-22'!G47,'Expenditures 15-22'!I47)+'Expenditures 15-22'!D237</f>
        <v>39947</v>
      </c>
      <c r="F22" s="763"/>
      <c r="G22" s="765">
        <f>'Expenditures 15-22'!K47-SUM('Expenditures 15-22'!G47,'Expenditures 15-22'!I47)+'Expenditures 15-22'!D237</f>
        <v>39947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313287</v>
      </c>
      <c r="F23" s="763"/>
      <c r="G23" s="764">
        <f>'Expenditures 15-22'!K53-SUM('Expenditures 15-22'!G53,'Expenditures 15-22'!I53)+'Expenditures 15-22'!D251+'Expenditures 15-22'!K323-SUM('Expenditures 15-22'!G323,'Expenditures 15-22'!I323)</f>
        <v>313287</v>
      </c>
      <c r="H23" s="286"/>
      <c r="I23" s="215"/>
    </row>
    <row r="24" spans="1:9" s="2" customFormat="1" ht="12" customHeight="1" x14ac:dyDescent="0.2">
      <c r="A24" s="762" t="s">
        <v>646</v>
      </c>
      <c r="B24" s="758"/>
      <c r="C24" s="757">
        <v>2400</v>
      </c>
      <c r="D24" s="763"/>
      <c r="E24" s="764">
        <f>'Expenditures 15-22'!K57-SUM('Expenditures 15-22'!G57,'Expenditures 15-22'!I57)+'Expenditures 15-22'!D255</f>
        <v>256881</v>
      </c>
      <c r="F24" s="763"/>
      <c r="G24" s="765">
        <f>'Expenditures 15-22'!K57-SUM('Expenditures 15-22'!G57,'Expenditures 15-22'!I57)+'Expenditures 15-22'!D255</f>
        <v>256881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100513</v>
      </c>
      <c r="E27" s="764">
        <f>E8</f>
        <v>0</v>
      </c>
      <c r="F27" s="764">
        <f>'Expenditures 15-22'!K60-SUM('Expenditures 15-22'!G60,'Expenditures 15-22'!I60)+'Expenditures 15-22'!D258-E8</f>
        <v>100513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484462</v>
      </c>
      <c r="F28" s="767">
        <f>'Expenditures 15-22'!K61-SUM('Expenditures 15-22'!G61,'Expenditures 15-22'!I61)+'Expenditures 15-22'!K124-SUM('Expenditures 15-22'!G124,'Expenditures 15-22'!I124)+'Expenditures 15-22'!D260-E9</f>
        <v>484462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217991</v>
      </c>
      <c r="F29" s="763"/>
      <c r="G29" s="765">
        <f>'Expenditures 15-22'!K62-SUM('Expenditures 15-22'!G62,'Expenditures 15-22'!I62)+'Expenditures 15-22'!K125-SUM('Expenditures 15-22'!G125,'Expenditures 15-22'!I125)+'Expenditures 15-22'!K176-SUM('Expenditures 15-22'!G176,'Expenditures 15-22'!I176)+'Expenditures 15-22'!D261</f>
        <v>217991</v>
      </c>
      <c r="H29" s="392"/>
    </row>
    <row r="30" spans="1:9" ht="12" customHeight="1" x14ac:dyDescent="0.2">
      <c r="A30" s="762" t="s">
        <v>106</v>
      </c>
      <c r="B30" s="760"/>
      <c r="C30" s="757">
        <v>2560</v>
      </c>
      <c r="D30" s="763"/>
      <c r="E30" s="764">
        <f>'Expenditures 15-22'!K63-SUM('Expenditures 15-22'!G63,'Expenditures 15-22'!I63)+'Expenditures 15-22'!D262-E10</f>
        <v>71346</v>
      </c>
      <c r="F30" s="763"/>
      <c r="G30" s="764">
        <f>'Expenditures 15-22'!K63-SUM('Expenditures 15-22'!G63,'Expenditures 15-22'!I63)+'Expenditures 15-22'!D262-E10</f>
        <v>71346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27966</v>
      </c>
      <c r="F39" s="763"/>
      <c r="G39" s="764">
        <f>'Expenditures 15-22'!K75-SUM('Expenditures 15-22'!G75,'Expenditures 15-22'!I75)+'Expenditures 15-22'!K130-SUM('Expenditures 15-22'!G130,'Expenditures 15-22'!I130)+'Expenditures 15-22'!K179-SUM('Expenditures 15-22'!G179,'Expenditures 15-22'!I179)+'Expenditures 15-22'!D274</f>
        <v>27966</v>
      </c>
    </row>
    <row r="40" spans="1:7" ht="12" customHeight="1" x14ac:dyDescent="0.2">
      <c r="A40" s="779" t="s">
        <v>162</v>
      </c>
      <c r="B40" s="780"/>
      <c r="C40" s="781"/>
      <c r="D40" s="767">
        <f>SUM(D19:D39)</f>
        <v>100513</v>
      </c>
      <c r="E40" s="767">
        <f>SUM(E19:E39)</f>
        <v>4142686</v>
      </c>
      <c r="F40" s="767">
        <f>SUM(F19:F39)</f>
        <v>584975</v>
      </c>
      <c r="G40" s="767">
        <f>SUM(G19:G39)</f>
        <v>3658224</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100513</v>
      </c>
      <c r="F42" s="772" t="s">
        <v>553</v>
      </c>
      <c r="G42" s="768">
        <f>F40</f>
        <v>584975</v>
      </c>
    </row>
    <row r="43" spans="1:7" ht="12" customHeight="1" x14ac:dyDescent="0.2">
      <c r="A43" s="286"/>
      <c r="B43" s="215"/>
      <c r="C43" s="287"/>
      <c r="D43" s="772" t="s">
        <v>552</v>
      </c>
      <c r="E43" s="768">
        <f>E40</f>
        <v>4142686</v>
      </c>
      <c r="F43" s="772" t="s">
        <v>552</v>
      </c>
      <c r="G43" s="768">
        <f>G40</f>
        <v>3658224</v>
      </c>
    </row>
    <row r="44" spans="1:7" ht="12" customHeight="1" x14ac:dyDescent="0.2">
      <c r="A44" s="286"/>
      <c r="B44" s="215"/>
      <c r="C44" s="215"/>
      <c r="D44" s="782" t="s">
        <v>1165</v>
      </c>
      <c r="E44" s="783">
        <f>(E42/E43)</f>
        <v>2.4262760923709884E-2</v>
      </c>
      <c r="F44" s="782" t="s">
        <v>1165</v>
      </c>
      <c r="G44" s="783">
        <f>(G42/G43)</f>
        <v>0.15990682910614551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Rondout SD 72</v>
      </c>
      <c r="C6" s="2417"/>
      <c r="D6" s="2417"/>
      <c r="E6" s="1925"/>
    </row>
    <row r="7" spans="1:7" ht="11.25" customHeight="1" x14ac:dyDescent="0.25">
      <c r="A7" s="1924"/>
      <c r="B7" s="2418">
        <f>COVER!A13</f>
        <v>34049072002</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2098</v>
      </c>
      <c r="C19" s="1935" t="s">
        <v>2098</v>
      </c>
      <c r="D19" s="1938" t="s">
        <v>2098</v>
      </c>
      <c r="E19" s="1937" t="s">
        <v>2116</v>
      </c>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Rondout SD 72</v>
      </c>
      <c r="J6" s="2438"/>
    </row>
    <row r="7" spans="1:10" x14ac:dyDescent="0.2">
      <c r="A7" s="2439" t="s">
        <v>1015</v>
      </c>
      <c r="B7" s="2440"/>
      <c r="C7" s="2440"/>
      <c r="D7" s="2440"/>
      <c r="E7" s="2441"/>
      <c r="F7" s="1605"/>
      <c r="G7" s="1594"/>
      <c r="H7" s="1604" t="s">
        <v>431</v>
      </c>
      <c r="I7" s="2442">
        <f>COVER!A13</f>
        <v>34049072002</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219978</v>
      </c>
      <c r="F12" s="1633"/>
      <c r="G12" s="1632">
        <f t="shared" ref="G12:G18" si="0">SUM(E12:F12)</f>
        <v>219978</v>
      </c>
      <c r="H12" s="1634">
        <v>219978</v>
      </c>
      <c r="I12" s="1633"/>
      <c r="J12" s="1632">
        <f t="shared" ref="J12:J18" si="1">SUM(H12:I12)</f>
        <v>219978</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219978</v>
      </c>
      <c r="F19" s="1640">
        <f t="shared" si="2"/>
        <v>0</v>
      </c>
      <c r="G19" s="1640">
        <f t="shared" si="2"/>
        <v>219978</v>
      </c>
      <c r="H19" s="1640">
        <f t="shared" si="2"/>
        <v>219978</v>
      </c>
      <c r="I19" s="1640">
        <f t="shared" si="2"/>
        <v>0</v>
      </c>
      <c r="J19" s="1640">
        <f t="shared" si="2"/>
        <v>219978</v>
      </c>
    </row>
    <row r="20" spans="1:10" ht="25.5" customHeight="1" thickTop="1" x14ac:dyDescent="0.2">
      <c r="A20" s="1628">
        <v>9</v>
      </c>
      <c r="B20" s="2449" t="s">
        <v>2020</v>
      </c>
      <c r="C20" s="2447"/>
      <c r="D20" s="2448"/>
      <c r="E20" s="1641"/>
      <c r="F20" s="1641"/>
      <c r="G20" s="1641"/>
      <c r="H20" s="1641"/>
      <c r="I20" s="1641"/>
      <c r="J20" s="1642">
        <f>IF(AND(G19&gt;0,J19&gt;0),(((J19-G19)/G19)),"Enter Budget Data")</f>
        <v>0</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Rondout SD 72</v>
      </c>
    </row>
    <row r="65" spans="2:2" x14ac:dyDescent="0.2">
      <c r="B65" s="394">
        <f>COVER!A13</f>
        <v>34049072002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1123950</xdr:colOff>
                <xdr:row>0</xdr:row>
                <xdr:rowOff>0</xdr:rowOff>
              </from>
              <to>
                <xdr:col>0</xdr:col>
                <xdr:colOff>2038350</xdr:colOff>
                <xdr:row>4</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3727596</v>
      </c>
      <c r="C6" s="1575">
        <f>'Acct Summary 7-8'!D8</f>
        <v>895264</v>
      </c>
      <c r="D6" s="1575">
        <f>'Acct Summary 7-8'!F8</f>
        <v>202664</v>
      </c>
      <c r="E6" s="1575">
        <f>'Acct Summary 7-8'!I8</f>
        <v>31519</v>
      </c>
      <c r="F6" s="1575">
        <f>SUM(B6:E6)</f>
        <v>4857043</v>
      </c>
    </row>
    <row r="7" spans="1:8" s="1576" customFormat="1" ht="14.25" customHeight="1" thickBot="1" x14ac:dyDescent="0.25">
      <c r="A7" s="1574" t="s">
        <v>1635</v>
      </c>
      <c r="B7" s="1577">
        <f>'Acct Summary 7-8'!C17</f>
        <v>3550199</v>
      </c>
      <c r="C7" s="1577">
        <f>'Acct Summary 7-8'!D17</f>
        <v>500331</v>
      </c>
      <c r="D7" s="1577">
        <f>'Acct Summary 7-8'!F17</f>
        <v>216946</v>
      </c>
      <c r="E7" s="1836"/>
      <c r="F7" s="1575">
        <f>SUM(B7:E7)</f>
        <v>4267476</v>
      </c>
    </row>
    <row r="8" spans="1:8" s="1576" customFormat="1" ht="14.25" thickTop="1" thickBot="1" x14ac:dyDescent="0.25">
      <c r="A8" s="1578" t="s">
        <v>1636</v>
      </c>
      <c r="B8" s="1579">
        <f>(B6-B7)</f>
        <v>177397</v>
      </c>
      <c r="C8" s="1579">
        <f>(C6-C7)</f>
        <v>394933</v>
      </c>
      <c r="D8" s="1579">
        <f>(D6-D7)</f>
        <v>-14282</v>
      </c>
      <c r="E8" s="1577">
        <f>(E6-E7)</f>
        <v>31519</v>
      </c>
      <c r="F8" s="1580">
        <f>SUM(F6-F7)</f>
        <v>589567</v>
      </c>
    </row>
    <row r="9" spans="1:8" s="1576" customFormat="1" ht="14.25" thickTop="1" thickBot="1" x14ac:dyDescent="0.25">
      <c r="A9" s="1581" t="s">
        <v>2022</v>
      </c>
      <c r="B9" s="1582">
        <f>'Acct Summary 7-8'!C81</f>
        <v>1957504</v>
      </c>
      <c r="C9" s="1582">
        <f>'Acct Summary 7-8'!D81</f>
        <v>561937</v>
      </c>
      <c r="D9" s="1582">
        <f>'Acct Summary 7-8'!F81</f>
        <v>89006</v>
      </c>
      <c r="E9" s="1582">
        <f>'Acct Summary 7-8'!I81</f>
        <v>336611</v>
      </c>
      <c r="F9" s="1661">
        <f>SUM(B9:E9)</f>
        <v>2945058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45"/>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8" t="str">
        <f>COVER!A17</f>
        <v>Rondout SD 72</v>
      </c>
      <c r="B7" s="2489"/>
      <c r="C7" s="2489"/>
      <c r="D7" s="2490"/>
      <c r="E7" s="2491">
        <f>COVER!A13</f>
        <v>34049072002</v>
      </c>
      <c r="F7" s="2492"/>
      <c r="G7" s="2493" t="str">
        <f>COVER!T23</f>
        <v>060-003973</v>
      </c>
      <c r="H7" s="2494"/>
      <c r="I7" s="2494"/>
      <c r="J7" s="2494"/>
      <c r="K7" s="2494"/>
      <c r="L7" s="2495"/>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6"/>
      <c r="B9" s="2497"/>
      <c r="C9" s="2497"/>
      <c r="D9" s="2497"/>
      <c r="E9" s="2497"/>
      <c r="F9" s="2498"/>
      <c r="G9" s="2499" t="str">
        <f>COVER!T13</f>
        <v>EVANS, MARSHALL &amp; PEASE, P.C.</v>
      </c>
      <c r="H9" s="2500"/>
      <c r="I9" s="2500"/>
      <c r="J9" s="2500"/>
      <c r="K9" s="2500"/>
      <c r="L9" s="2501"/>
    </row>
    <row r="10" spans="1:29" ht="13.5" customHeight="1" x14ac:dyDescent="0.2">
      <c r="A10" s="2502" t="str">
        <f>COVER!A38</f>
        <v>DR. JENNY WOJCIK</v>
      </c>
      <c r="B10" s="2503"/>
      <c r="C10" s="2503"/>
      <c r="D10" s="2503"/>
      <c r="E10" s="2503"/>
      <c r="F10" s="2504"/>
      <c r="G10" s="2499" t="str">
        <f>COVER!T17</f>
        <v>1875 HICKS ROAD</v>
      </c>
      <c r="H10" s="2505"/>
      <c r="I10" s="2505"/>
      <c r="J10" s="2505"/>
      <c r="K10" s="2505"/>
      <c r="L10" s="2506"/>
    </row>
    <row r="11" spans="1:29" ht="13.5" customHeight="1" x14ac:dyDescent="0.2">
      <c r="A11" s="2007" t="s">
        <v>1907</v>
      </c>
      <c r="B11" s="1959"/>
      <c r="C11" s="1949"/>
      <c r="D11" s="1961"/>
      <c r="E11" s="1949"/>
      <c r="F11" s="1950"/>
      <c r="G11" s="2499" t="str">
        <f>COVER!T19</f>
        <v>ROLLING MEADOWS</v>
      </c>
      <c r="H11" s="2505"/>
      <c r="I11" s="2505"/>
      <c r="J11" s="2002" t="str">
        <f>COVER!X19</f>
        <v>IL</v>
      </c>
      <c r="K11" s="2002">
        <f>COVER!Z19</f>
        <v>60008</v>
      </c>
      <c r="L11" s="2001"/>
    </row>
    <row r="12" spans="1:29" ht="13.5" customHeight="1" x14ac:dyDescent="0.2">
      <c r="A12" s="2507" t="s">
        <v>1906</v>
      </c>
      <c r="B12" s="2508"/>
      <c r="C12" s="2508"/>
      <c r="D12" s="2508"/>
      <c r="E12" s="2508"/>
      <c r="F12" s="2509"/>
      <c r="G12" s="1918"/>
      <c r="H12" s="1295"/>
      <c r="I12" s="1295"/>
      <c r="J12" s="1295"/>
      <c r="K12" s="1295"/>
      <c r="L12" s="1919"/>
    </row>
    <row r="13" spans="1:29" ht="13.5" customHeight="1" x14ac:dyDescent="0.2">
      <c r="A13" s="2499"/>
      <c r="B13" s="2500"/>
      <c r="C13" s="2500"/>
      <c r="D13" s="2500"/>
      <c r="E13" s="1294"/>
      <c r="F13" s="2003"/>
      <c r="G13" s="2011" t="s">
        <v>1908</v>
      </c>
      <c r="H13" s="1952"/>
      <c r="I13" s="2510" t="str">
        <f>COVER!T25</f>
        <v>JEFF@EMPCPA.COM</v>
      </c>
      <c r="J13" s="2511"/>
      <c r="K13" s="2511"/>
      <c r="L13" s="2512"/>
    </row>
    <row r="14" spans="1:29" ht="13.5" customHeight="1" x14ac:dyDescent="0.2">
      <c r="A14" s="2499" t="str">
        <f>COVER!A19</f>
        <v>28593 NORTH BRADLEY ROAD</v>
      </c>
      <c r="B14" s="2497"/>
      <c r="C14" s="2497"/>
      <c r="D14" s="2497"/>
      <c r="E14" s="2000">
        <v>0</v>
      </c>
      <c r="F14" s="1293"/>
      <c r="G14" s="2012" t="s">
        <v>1386</v>
      </c>
      <c r="H14" s="1279"/>
      <c r="I14" s="1279"/>
      <c r="J14" s="1279"/>
      <c r="K14" s="1279"/>
      <c r="L14" s="1951"/>
    </row>
    <row r="15" spans="1:29" ht="13.5" customHeight="1" x14ac:dyDescent="0.2">
      <c r="A15" s="2499" t="str">
        <f>COVER!A21</f>
        <v>LAKE FOREST</v>
      </c>
      <c r="B15" s="2505"/>
      <c r="C15" s="2505"/>
      <c r="D15" s="1278"/>
      <c r="E15" s="1920"/>
      <c r="F15" s="1292"/>
      <c r="G15" s="1999" t="str">
        <f>COVER!T15</f>
        <v>JEFFERY M. ROLLEFSON, CPA</v>
      </c>
      <c r="H15" s="1279"/>
      <c r="I15" s="1279"/>
      <c r="J15" s="1279"/>
      <c r="K15" s="1279"/>
      <c r="L15" s="1951"/>
    </row>
    <row r="16" spans="1:29" ht="12.2" customHeight="1" x14ac:dyDescent="0.2">
      <c r="A16" s="1999"/>
      <c r="B16" s="1501"/>
      <c r="C16" s="2002">
        <f>COVER!A25</f>
        <v>60045</v>
      </c>
      <c r="D16" s="2002"/>
      <c r="E16" s="2002"/>
      <c r="F16" s="2003"/>
      <c r="G16" s="2513"/>
      <c r="H16" s="2514"/>
      <c r="I16" s="2514"/>
      <c r="J16" s="2514"/>
      <c r="K16" s="2514"/>
      <c r="L16" s="2515"/>
    </row>
    <row r="17" spans="1:13" ht="12.2" customHeight="1" x14ac:dyDescent="0.2">
      <c r="A17" s="2516"/>
      <c r="B17" s="2517"/>
      <c r="C17" s="2517"/>
      <c r="D17" s="2517"/>
      <c r="E17" s="2517"/>
      <c r="F17" s="2518"/>
      <c r="G17" s="2012" t="s">
        <v>1385</v>
      </c>
      <c r="H17" s="1279"/>
      <c r="I17" s="1279"/>
      <c r="J17" s="1279"/>
      <c r="K17" s="2013" t="s">
        <v>1384</v>
      </c>
      <c r="L17" s="1950"/>
      <c r="M17" s="1291"/>
    </row>
    <row r="18" spans="1:13" ht="12.2" customHeight="1" x14ac:dyDescent="0.2">
      <c r="A18" s="2502"/>
      <c r="B18" s="2503"/>
      <c r="C18" s="2503"/>
      <c r="D18" s="2503"/>
      <c r="E18" s="2503"/>
      <c r="F18" s="2504"/>
      <c r="G18" s="2488" t="str">
        <f>COVER!T21</f>
        <v>847-221-5700</v>
      </c>
      <c r="H18" s="2489"/>
      <c r="I18" s="2489"/>
      <c r="J18" s="2489"/>
      <c r="K18" s="2488" t="str">
        <f>COVER!X21</f>
        <v>847-221-5701</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Rondout SD 72</v>
      </c>
      <c r="B1" s="2521"/>
      <c r="C1" s="2521"/>
      <c r="D1" s="2521"/>
    </row>
    <row r="2" spans="1:11" s="2006" customFormat="1" ht="12.75" x14ac:dyDescent="0.2">
      <c r="A2" s="2522">
        <f>'Single Audit Cover'!E7</f>
        <v>34049072002</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Rondout SD 72</v>
      </c>
      <c r="B1" s="2526"/>
      <c r="C1" s="2526"/>
      <c r="D1" s="2526"/>
      <c r="E1" s="2526"/>
    </row>
    <row r="2" spans="1:5" x14ac:dyDescent="0.2">
      <c r="A2" s="2527">
        <f>'Single Audit Cover'!E7</f>
        <v>34049072002</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43690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-2900</v>
      </c>
    </row>
    <row r="19" spans="1:4" ht="13.5" thickBot="1" x14ac:dyDescent="0.25">
      <c r="A19" s="2024" t="s">
        <v>1452</v>
      </c>
      <c r="D19" s="1343">
        <f>SUM(D10:D17)</f>
        <v>40790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40790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40790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Rondout SD 72</v>
      </c>
      <c r="B1" s="2532"/>
      <c r="C1" s="2532"/>
      <c r="D1" s="2532"/>
      <c r="E1" s="1411"/>
    </row>
    <row r="2" spans="1:7" ht="13.5" customHeight="1" x14ac:dyDescent="0.2">
      <c r="A2" s="2533">
        <f>'Single Audit Cover'!E7</f>
        <v>34049072002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1902</v>
      </c>
      <c r="B7" s="2530"/>
      <c r="C7" s="2530"/>
      <c r="D7" s="2530"/>
      <c r="E7" s="2530"/>
      <c r="F7" s="2530"/>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0" t="s">
        <v>1848</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2071</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3" t="s">
        <v>2072</v>
      </c>
      <c r="B32" s="2543"/>
      <c r="C32" s="2543"/>
      <c r="D32" s="2543"/>
      <c r="E32" s="2543"/>
      <c r="F32" s="254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4">
        <f>+C33+C34</f>
        <v>0</v>
      </c>
      <c r="F34" s="254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2075</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1943</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Rondout SD 72</v>
      </c>
      <c r="C1" s="2548"/>
      <c r="D1" s="2548"/>
      <c r="E1" s="2548"/>
      <c r="F1" s="2548"/>
      <c r="G1" s="2548"/>
      <c r="H1" s="2548"/>
      <c r="I1" s="2548"/>
      <c r="J1" s="2548"/>
      <c r="K1" s="2548"/>
      <c r="L1" s="2548"/>
      <c r="M1" s="2548"/>
    </row>
    <row r="2" spans="2:14" ht="15" x14ac:dyDescent="0.2">
      <c r="B2" s="2549">
        <f>'Single Audit Cover'!E7</f>
        <v>34049072002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Rondout SD 72</v>
      </c>
      <c r="C1" s="2557"/>
      <c r="D1" s="2557"/>
      <c r="E1" s="2557"/>
      <c r="F1" s="2557"/>
      <c r="G1" s="2557"/>
      <c r="H1" s="2557"/>
      <c r="I1" s="2557"/>
      <c r="J1" s="1438"/>
    </row>
    <row r="2" spans="2:10" s="1350" customFormat="1" ht="12.75" customHeight="1" x14ac:dyDescent="0.2">
      <c r="B2" s="2558">
        <f>'Single Audit Cover'!E7</f>
        <v>34049072002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3" t="s">
        <v>1499</v>
      </c>
      <c r="D37" s="2564"/>
      <c r="E37" s="2564"/>
      <c r="F37" s="2565"/>
      <c r="G37" s="2563" t="s">
        <v>2078</v>
      </c>
      <c r="H37" s="2564"/>
      <c r="I37" s="2565"/>
    </row>
    <row r="38" spans="2:9" ht="16.5" customHeight="1" x14ac:dyDescent="0.2">
      <c r="B38" s="2062"/>
      <c r="C38" s="2552"/>
      <c r="D38" s="2553"/>
      <c r="E38" s="2553"/>
      <c r="F38" s="2554"/>
      <c r="G38" s="2566"/>
      <c r="H38" s="2567"/>
      <c r="I38" s="2568"/>
    </row>
    <row r="39" spans="2:9" ht="16.5" customHeight="1" x14ac:dyDescent="0.2">
      <c r="B39" s="2062"/>
      <c r="C39" s="2552"/>
      <c r="D39" s="2553"/>
      <c r="E39" s="2553"/>
      <c r="F39" s="2554"/>
      <c r="G39" s="2555"/>
      <c r="H39" s="2555"/>
      <c r="I39" s="2555"/>
    </row>
    <row r="40" spans="2:9" ht="16.5" customHeight="1" x14ac:dyDescent="0.2">
      <c r="B40" s="2062"/>
      <c r="C40" s="2552"/>
      <c r="D40" s="2553"/>
      <c r="E40" s="2553"/>
      <c r="F40" s="2554"/>
      <c r="G40" s="2555"/>
      <c r="H40" s="2555"/>
      <c r="I40" s="2555"/>
    </row>
    <row r="41" spans="2:9" ht="16.5" customHeight="1" x14ac:dyDescent="0.2">
      <c r="B41" s="2062"/>
      <c r="C41" s="2552"/>
      <c r="D41" s="2553"/>
      <c r="E41" s="2553"/>
      <c r="F41" s="2554"/>
      <c r="G41" s="2555"/>
      <c r="H41" s="2555"/>
      <c r="I41" s="2555"/>
    </row>
    <row r="42" spans="2:9" ht="16.5" customHeight="1" x14ac:dyDescent="0.2">
      <c r="B42" s="2062"/>
      <c r="C42" s="2552"/>
      <c r="D42" s="2553"/>
      <c r="E42" s="2553"/>
      <c r="F42" s="2554"/>
      <c r="G42" s="2555"/>
      <c r="H42" s="2555"/>
      <c r="I42" s="2555"/>
    </row>
    <row r="43" spans="2:9" ht="16.5" customHeight="1" x14ac:dyDescent="0.2">
      <c r="B43" s="2062"/>
      <c r="C43" s="2569" t="s">
        <v>2079</v>
      </c>
      <c r="D43" s="2570"/>
      <c r="E43" s="2570"/>
      <c r="F43" s="2571"/>
      <c r="G43" s="2572">
        <f>SUM(G38:I42)</f>
        <v>0</v>
      </c>
      <c r="H43" s="2572"/>
      <c r="I43" s="2572"/>
    </row>
    <row r="44" spans="2:9" ht="12.75" customHeight="1" x14ac:dyDescent="0.2"/>
    <row r="45" spans="2:9" ht="12.75" customHeight="1" x14ac:dyDescent="0.2">
      <c r="B45" s="1430" t="s">
        <v>2080</v>
      </c>
      <c r="D45" s="2573">
        <v>0</v>
      </c>
      <c r="E45" s="2574"/>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5"/>
      <c r="F49" s="2575"/>
      <c r="G49" s="257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Rondout SD 72</v>
      </c>
      <c r="C1" s="2556"/>
      <c r="D1" s="2556"/>
      <c r="E1" s="2556"/>
      <c r="F1" s="2556"/>
      <c r="G1" s="2556"/>
      <c r="H1" s="2556"/>
      <c r="I1" s="2556"/>
      <c r="J1" s="2556"/>
      <c r="K1" s="2556"/>
      <c r="L1" s="1471"/>
      <c r="M1" s="1471"/>
    </row>
    <row r="2" spans="1:13" ht="12" customHeight="1" x14ac:dyDescent="0.2">
      <c r="B2" s="2558">
        <f>'Single Audit Cover'!E7</f>
        <v>34049072002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Rondout SD 72</v>
      </c>
      <c r="C1" s="2582"/>
      <c r="D1" s="2582"/>
      <c r="E1" s="2582"/>
      <c r="F1" s="2582"/>
      <c r="G1" s="2582"/>
      <c r="H1" s="2582"/>
      <c r="I1" s="2582"/>
      <c r="J1" s="2582"/>
      <c r="K1" s="2582"/>
      <c r="L1" s="1490"/>
    </row>
    <row r="2" spans="1:12" ht="12.75" customHeight="1" x14ac:dyDescent="0.2">
      <c r="B2" s="2583">
        <f>'Single Audit Cover'!E7</f>
        <v>34049072002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Rondout SD 72</v>
      </c>
      <c r="C1" s="2556"/>
      <c r="D1" s="2556"/>
      <c r="E1" s="1500"/>
    </row>
    <row r="2" spans="2:5" s="1370" customFormat="1" ht="12.75" customHeight="1" x14ac:dyDescent="0.2">
      <c r="B2" s="2558">
        <f>'Single Audit Cover'!E7</f>
        <v>34049072002</v>
      </c>
      <c r="C2" s="2558"/>
      <c r="D2" s="2558"/>
      <c r="E2" s="1499"/>
    </row>
    <row r="3" spans="2:5" s="1331" customFormat="1" ht="12.75" customHeight="1" x14ac:dyDescent="0.2">
      <c r="B3" s="2537" t="s">
        <v>1561</v>
      </c>
      <c r="C3" s="2537"/>
      <c r="D3" s="2537"/>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Rondout SD 72</v>
      </c>
      <c r="C1" s="2556"/>
      <c r="D1" s="2556"/>
      <c r="E1" s="2556"/>
      <c r="F1" s="1490"/>
      <c r="G1" s="1490"/>
      <c r="H1" s="1490"/>
      <c r="I1" s="1490"/>
      <c r="J1" s="1490"/>
      <c r="K1" s="1490"/>
      <c r="L1" s="1490"/>
    </row>
    <row r="2" spans="2:12" ht="13.5" customHeight="1" x14ac:dyDescent="0.2">
      <c r="B2" s="2558">
        <f>'Single Audit Cover'!E7</f>
        <v>34049072002</v>
      </c>
      <c r="C2" s="2558"/>
      <c r="D2" s="2558"/>
      <c r="E2" s="2558"/>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34049072002</v>
      </c>
    </row>
    <row r="3" spans="1:2" x14ac:dyDescent="0.2">
      <c r="A3" t="s">
        <v>1110</v>
      </c>
      <c r="B3" s="1221" t="str">
        <f>COVER!A15</f>
        <v>LAKE</v>
      </c>
    </row>
    <row r="4" spans="1:2" x14ac:dyDescent="0.2">
      <c r="A4" t="s">
        <v>1166</v>
      </c>
      <c r="B4" s="1221" t="str">
        <f>COVER!A17</f>
        <v>Rondout SD 72</v>
      </c>
    </row>
    <row r="5" spans="1:2" x14ac:dyDescent="0.2">
      <c r="A5" t="s">
        <v>799</v>
      </c>
      <c r="B5" s="1221" t="str">
        <f>COVER!A38</f>
        <v>DR. JENNY WOJCIK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060-003973</v>
      </c>
    </row>
    <row r="16" spans="1:2" x14ac:dyDescent="0.2">
      <c r="A16" t="s">
        <v>490</v>
      </c>
      <c r="B16" s="1221" t="str">
        <f>COVER!T13</f>
        <v>EVANS, MARSHALL &amp;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1957504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1957504</v>
      </c>
      <c r="D92" s="13" t="str">
        <f t="shared" si="0"/>
        <v>Error?</v>
      </c>
    </row>
    <row r="93" spans="1:4" x14ac:dyDescent="0.2">
      <c r="A93" s="54">
        <v>32</v>
      </c>
      <c r="B93" s="1221">
        <f>'Assets-Liab 5-6'!C41</f>
        <v>1957504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561937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561937</v>
      </c>
      <c r="D123" s="13" t="str">
        <f t="shared" si="0"/>
        <v>Error?</v>
      </c>
    </row>
    <row r="124" spans="1:4" x14ac:dyDescent="0.2">
      <c r="A124" s="54">
        <v>63</v>
      </c>
      <c r="B124" s="1221">
        <f>'Assets-Liab 5-6'!D41</f>
        <v>561937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89006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89006</v>
      </c>
      <c r="D170" s="13" t="str">
        <f t="shared" si="1"/>
        <v>Error?</v>
      </c>
    </row>
    <row r="171" spans="1:4" x14ac:dyDescent="0.2">
      <c r="A171" s="54">
        <v>110</v>
      </c>
      <c r="B171" s="1221">
        <f>'Assets-Liab 5-6'!F41</f>
        <v>89006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113102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113102</v>
      </c>
      <c r="D189" s="13" t="str">
        <f t="shared" si="1"/>
        <v>Error?</v>
      </c>
    </row>
    <row r="190" spans="1:4" x14ac:dyDescent="0.2">
      <c r="A190" s="54">
        <v>129</v>
      </c>
      <c r="B190" s="1221">
        <f>'Assets-Liab 5-6'!G41</f>
        <v>113102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985612</v>
      </c>
      <c r="D273" s="13" t="str">
        <f t="shared" si="3"/>
        <v>Error?</v>
      </c>
    </row>
    <row r="274" spans="1:4" x14ac:dyDescent="0.2">
      <c r="A274" s="54">
        <v>213</v>
      </c>
      <c r="B274" s="1221">
        <f>'Assets-Liab 5-6'!M17</f>
        <v>5143576</v>
      </c>
      <c r="D274" s="13" t="str">
        <f t="shared" si="3"/>
        <v>Error?</v>
      </c>
    </row>
    <row r="275" spans="1:4" x14ac:dyDescent="0.2">
      <c r="A275" s="54">
        <v>214</v>
      </c>
      <c r="B275" s="1221">
        <f>'Assets-Liab 5-6'!M18</f>
        <v>123969</v>
      </c>
      <c r="D275" s="13" t="str">
        <f t="shared" si="3"/>
        <v>Error?</v>
      </c>
    </row>
    <row r="276" spans="1:4" x14ac:dyDescent="0.2">
      <c r="A276" s="54">
        <v>215</v>
      </c>
      <c r="B276" s="1221">
        <f>'Assets-Liab 5-6'!M19</f>
        <v>427382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6680539</v>
      </c>
      <c r="C279" s="13" t="s">
        <v>653</v>
      </c>
      <c r="D279" s="13" t="str">
        <f t="shared" si="3"/>
        <v>Error?</v>
      </c>
    </row>
    <row r="280" spans="1:4" x14ac:dyDescent="0.2">
      <c r="A280" s="54">
        <v>219</v>
      </c>
      <c r="B280" s="1221">
        <f>'Assets-Liab 5-6'!M40</f>
        <v>6680539</v>
      </c>
      <c r="D280" s="13" t="str">
        <f t="shared" si="3"/>
        <v>Error?</v>
      </c>
    </row>
    <row r="281" spans="1:4" x14ac:dyDescent="0.2">
      <c r="A281" s="54">
        <v>220</v>
      </c>
      <c r="B281" s="1221">
        <f>'Assets-Liab 5-6'!M41</f>
        <v>6680539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2820000</v>
      </c>
      <c r="D283" s="13" t="str">
        <f t="shared" si="3"/>
        <v>Error?</v>
      </c>
    </row>
    <row r="284" spans="1:4" x14ac:dyDescent="0.2">
      <c r="A284" s="54">
        <v>223</v>
      </c>
      <c r="B284" s="1221">
        <f>'Assets-Liab 5-6'!N23</f>
        <v>2820000</v>
      </c>
      <c r="C284" s="13" t="s">
        <v>653</v>
      </c>
      <c r="D284" s="13" t="str">
        <f t="shared" si="3"/>
        <v>Error?</v>
      </c>
    </row>
    <row r="285" spans="1:4" x14ac:dyDescent="0.2">
      <c r="A285" s="54">
        <v>224</v>
      </c>
      <c r="B285" s="1221">
        <f>'Assets-Liab 5-6'!N36</f>
        <v>2820000</v>
      </c>
      <c r="D285" s="13" t="str">
        <f t="shared" si="3"/>
        <v>Error?</v>
      </c>
    </row>
    <row r="286" spans="1:4" x14ac:dyDescent="0.2">
      <c r="A286" s="82">
        <v>225</v>
      </c>
      <c r="D286" s="13" t="str">
        <f t="shared" si="3"/>
        <v>OK</v>
      </c>
    </row>
    <row r="287" spans="1:4" x14ac:dyDescent="0.2">
      <c r="A287" s="54">
        <v>226</v>
      </c>
      <c r="B287" s="1221">
        <f>'Assets-Liab 5-6'!N37</f>
        <v>2820000</v>
      </c>
      <c r="C287" s="13" t="s">
        <v>653</v>
      </c>
      <c r="D287" s="13" t="str">
        <f t="shared" si="3"/>
        <v>Error?</v>
      </c>
    </row>
    <row r="288" spans="1:4" x14ac:dyDescent="0.2">
      <c r="A288" s="54">
        <v>227</v>
      </c>
      <c r="B288" s="1221">
        <f>'Assets-Liab 5-6'!N41</f>
        <v>2820000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1769149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1937727</v>
      </c>
      <c r="C720" s="13" t="s">
        <v>653</v>
      </c>
      <c r="D720" s="13" t="str">
        <f t="shared" si="10"/>
        <v>Error?</v>
      </c>
    </row>
    <row r="721" spans="1:4" x14ac:dyDescent="0.2">
      <c r="A721" s="54">
        <v>660</v>
      </c>
      <c r="B721" s="1221">
        <f>'Expenditures 15-22'!C36</f>
        <v>81995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52415</v>
      </c>
      <c r="D723" s="13" t="str">
        <f t="shared" si="10"/>
        <v>Error?</v>
      </c>
    </row>
    <row r="724" spans="1:4" x14ac:dyDescent="0.2">
      <c r="A724" s="54">
        <v>663</v>
      </c>
      <c r="B724" s="1221">
        <f>'Expenditures 15-22'!C39</f>
        <v>44475</v>
      </c>
      <c r="D724" s="13" t="str">
        <f t="shared" si="10"/>
        <v>Error?</v>
      </c>
    </row>
    <row r="725" spans="1:4" x14ac:dyDescent="0.2">
      <c r="A725" s="54">
        <v>664</v>
      </c>
      <c r="B725" s="1221">
        <f>'Expenditures 15-22'!C40</f>
        <v>58380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237265</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161139</v>
      </c>
      <c r="D733" s="13" t="str">
        <f t="shared" si="10"/>
        <v>Error?</v>
      </c>
    </row>
    <row r="734" spans="1:4" x14ac:dyDescent="0.2">
      <c r="A734" s="54">
        <v>673</v>
      </c>
      <c r="B734" s="1221">
        <f>'Expenditures 15-22'!C53</f>
        <v>161139</v>
      </c>
      <c r="C734" s="13" t="s">
        <v>653</v>
      </c>
      <c r="D734" s="13" t="str">
        <f t="shared" si="10"/>
        <v>Error?</v>
      </c>
    </row>
    <row r="735" spans="1:4" x14ac:dyDescent="0.2">
      <c r="A735" s="54">
        <v>674</v>
      </c>
      <c r="B735" s="1221">
        <f>'Expenditures 15-22'!C55</f>
        <v>219546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219546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69321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34890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104211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722161</v>
      </c>
      <c r="C755" s="13" t="s">
        <v>653</v>
      </c>
      <c r="D755" s="13" t="str">
        <f t="shared" si="10"/>
        <v>Error?</v>
      </c>
    </row>
    <row r="756" spans="1:4" x14ac:dyDescent="0.2">
      <c r="A756" s="54">
        <v>695</v>
      </c>
      <c r="B756" s="1221">
        <f>'Expenditures 15-22'!C75</f>
        <v>23695</v>
      </c>
      <c r="D756" s="13" t="str">
        <f t="shared" si="10"/>
        <v>Error?</v>
      </c>
    </row>
    <row r="757" spans="1:4" x14ac:dyDescent="0.2">
      <c r="A757" s="54">
        <v>696</v>
      </c>
      <c r="B757" s="1221">
        <f>'Expenditures 15-22'!C114</f>
        <v>2683583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301428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341922</v>
      </c>
      <c r="C778" s="13" t="s">
        <v>653</v>
      </c>
      <c r="D778" s="13" t="str">
        <f t="shared" si="11"/>
        <v>Error?</v>
      </c>
    </row>
    <row r="779" spans="1:4" x14ac:dyDescent="0.2">
      <c r="A779" s="54">
        <v>718</v>
      </c>
      <c r="B779" s="1221">
        <f>'Expenditures 15-22'!D36</f>
        <v>10620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19218</v>
      </c>
      <c r="D781" s="13" t="str">
        <f t="shared" si="11"/>
        <v>Error?</v>
      </c>
    </row>
    <row r="782" spans="1:4" x14ac:dyDescent="0.2">
      <c r="A782" s="54">
        <v>721</v>
      </c>
      <c r="B782" s="1221">
        <f>'Expenditures 15-22'!D39</f>
        <v>1595</v>
      </c>
      <c r="D782" s="13" t="str">
        <f t="shared" si="11"/>
        <v>Error?</v>
      </c>
    </row>
    <row r="783" spans="1:4" x14ac:dyDescent="0.2">
      <c r="A783" s="54">
        <v>722</v>
      </c>
      <c r="B783" s="1221">
        <f>'Expenditures 15-22'!D40</f>
        <v>6244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37677</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28697</v>
      </c>
      <c r="D791" s="13" t="str">
        <f t="shared" si="11"/>
        <v>Error?</v>
      </c>
    </row>
    <row r="792" spans="1:4" x14ac:dyDescent="0.2">
      <c r="A792" s="54">
        <v>731</v>
      </c>
      <c r="B792" s="1221">
        <f>'Expenditures 15-22'!D53</f>
        <v>28697</v>
      </c>
      <c r="C792" s="13" t="s">
        <v>653</v>
      </c>
      <c r="D792" s="13" t="str">
        <f t="shared" si="11"/>
        <v>Error?</v>
      </c>
    </row>
    <row r="793" spans="1:4" x14ac:dyDescent="0.2">
      <c r="A793" s="54">
        <v>732</v>
      </c>
      <c r="B793" s="1221">
        <f>'Expenditures 15-22'!D55</f>
        <v>14770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14770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81185</v>
      </c>
      <c r="C813" s="13" t="s">
        <v>653</v>
      </c>
      <c r="D813" s="13" t="str">
        <f t="shared" si="11"/>
        <v>Error?</v>
      </c>
    </row>
    <row r="814" spans="1:4" x14ac:dyDescent="0.2">
      <c r="A814" s="54">
        <v>753</v>
      </c>
      <c r="B814" s="1221">
        <f>'Expenditures 15-22'!D75</f>
        <v>1799</v>
      </c>
      <c r="D814" s="13" t="str">
        <f t="shared" si="11"/>
        <v>Error?</v>
      </c>
    </row>
    <row r="815" spans="1:4" x14ac:dyDescent="0.2">
      <c r="A815" s="54">
        <v>754</v>
      </c>
      <c r="B815" s="1221">
        <f>'Expenditures 15-22'!D114</f>
        <v>424906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7765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40478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1861</v>
      </c>
      <c r="D839" s="13" t="str">
        <f t="shared" si="12"/>
        <v>Error?</v>
      </c>
    </row>
    <row r="840" spans="1:4" x14ac:dyDescent="0.2">
      <c r="A840" s="54">
        <v>779</v>
      </c>
      <c r="B840" s="1221">
        <f>'Expenditures 15-22'!E39</f>
        <v>3387</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5248</v>
      </c>
      <c r="C843" s="13" t="s">
        <v>653</v>
      </c>
      <c r="D843" s="13" t="str">
        <f t="shared" si="12"/>
        <v>Error?</v>
      </c>
    </row>
    <row r="844" spans="1:4" x14ac:dyDescent="0.2">
      <c r="A844" s="54">
        <v>783</v>
      </c>
      <c r="B844" s="1221">
        <f>'Expenditures 15-22'!E44</f>
        <v>7108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26606</v>
      </c>
      <c r="D846" s="13" t="str">
        <f t="shared" si="12"/>
        <v>Error?</v>
      </c>
    </row>
    <row r="847" spans="1:4" x14ac:dyDescent="0.2">
      <c r="A847" s="54">
        <v>786</v>
      </c>
      <c r="B847" s="1221">
        <f>'Expenditures 15-22'!E47</f>
        <v>33714</v>
      </c>
      <c r="C847" s="13" t="s">
        <v>653</v>
      </c>
      <c r="D847" s="13" t="str">
        <f t="shared" si="12"/>
        <v>Error?</v>
      </c>
    </row>
    <row r="848" spans="1:4" x14ac:dyDescent="0.2">
      <c r="A848" s="54">
        <v>787</v>
      </c>
      <c r="B848" s="1221">
        <f>'Expenditures 15-22'!E49</f>
        <v>24453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24453</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14615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14615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78030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118508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85286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89241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676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676</v>
      </c>
      <c r="C901" s="13" t="s">
        <v>653</v>
      </c>
      <c r="D901" s="13" t="str">
        <f t="shared" si="13"/>
        <v>Error?</v>
      </c>
    </row>
    <row r="902" spans="1:4" x14ac:dyDescent="0.2">
      <c r="A902" s="54">
        <v>841</v>
      </c>
      <c r="B902" s="1221">
        <f>'Expenditures 15-22'!F44</f>
        <v>230</v>
      </c>
      <c r="D902" s="13" t="str">
        <f t="shared" si="13"/>
        <v>Error?</v>
      </c>
    </row>
    <row r="903" spans="1:4" x14ac:dyDescent="0.2">
      <c r="A903" s="54">
        <v>842</v>
      </c>
      <c r="B903" s="1221">
        <f>'Expenditures 15-22'!F45</f>
        <v>1032</v>
      </c>
      <c r="D903" s="13" t="str">
        <f t="shared" si="13"/>
        <v>Error?</v>
      </c>
    </row>
    <row r="904" spans="1:4" x14ac:dyDescent="0.2">
      <c r="A904" s="54">
        <v>843</v>
      </c>
      <c r="B904" s="1221">
        <f>'Expenditures 15-22'!F46</f>
        <v>3516</v>
      </c>
      <c r="D904" s="13" t="str">
        <f t="shared" si="13"/>
        <v>Error?</v>
      </c>
    </row>
    <row r="905" spans="1:4" x14ac:dyDescent="0.2">
      <c r="A905" s="54">
        <v>844</v>
      </c>
      <c r="B905" s="1221">
        <f>'Expenditures 15-22'!F47</f>
        <v>4778</v>
      </c>
      <c r="C905" s="13" t="s">
        <v>653</v>
      </c>
      <c r="D905" s="13" t="str">
        <f t="shared" si="13"/>
        <v>Error?</v>
      </c>
    </row>
    <row r="906" spans="1:4" x14ac:dyDescent="0.2">
      <c r="A906" s="54">
        <v>845</v>
      </c>
      <c r="B906" s="1221">
        <f>'Expenditures 15-22'!F49</f>
        <v>332</v>
      </c>
      <c r="D906" s="13" t="str">
        <f t="shared" si="13"/>
        <v>Error?</v>
      </c>
    </row>
    <row r="907" spans="1:4" x14ac:dyDescent="0.2">
      <c r="A907" s="54">
        <v>846</v>
      </c>
      <c r="B907" s="1221">
        <f>'Expenditures 15-22'!F50</f>
        <v>186</v>
      </c>
      <c r="D907" s="13" t="str">
        <f t="shared" si="13"/>
        <v>Error?</v>
      </c>
    </row>
    <row r="908" spans="1:4" x14ac:dyDescent="0.2">
      <c r="A908" s="54">
        <v>847</v>
      </c>
      <c r="B908" s="1221">
        <f>'Expenditures 15-22'!F53</f>
        <v>518</v>
      </c>
      <c r="C908" s="13" t="s">
        <v>653</v>
      </c>
      <c r="D908" s="13" t="str">
        <f t="shared" si="13"/>
        <v>Error?</v>
      </c>
    </row>
    <row r="909" spans="1:4" x14ac:dyDescent="0.2">
      <c r="A909" s="54">
        <v>848</v>
      </c>
      <c r="B909" s="1221">
        <f>'Expenditures 15-22'!F55</f>
        <v>2207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2207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386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29652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30038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38217</v>
      </c>
      <c r="C929" s="13" t="s">
        <v>653</v>
      </c>
      <c r="D929" s="13" t="str">
        <f t="shared" si="13"/>
        <v>Error?</v>
      </c>
    </row>
    <row r="930" spans="1:4" x14ac:dyDescent="0.2">
      <c r="A930" s="54">
        <v>869</v>
      </c>
      <c r="B930" s="1221">
        <f>'Expenditures 15-22'!F75</f>
        <v>238</v>
      </c>
      <c r="D930" s="13" t="str">
        <f t="shared" si="13"/>
        <v>Error?</v>
      </c>
    </row>
    <row r="931" spans="1:4" x14ac:dyDescent="0.2">
      <c r="A931" s="54">
        <v>870</v>
      </c>
      <c r="B931" s="1221">
        <f>'Expenditures 15-22'!F114</f>
        <v>127696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18044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18044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18044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4527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4592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161</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161</v>
      </c>
      <c r="C1017" s="13" t="s">
        <v>653</v>
      </c>
      <c r="D1017" s="13" t="str">
        <f t="shared" si="14"/>
        <v>Error?</v>
      </c>
    </row>
    <row r="1018" spans="1:4" x14ac:dyDescent="0.2">
      <c r="A1018" s="54">
        <v>957</v>
      </c>
      <c r="B1018" s="1221">
        <f>'Expenditures 15-22'!H44</f>
        <v>85</v>
      </c>
      <c r="D1018" s="13" t="str">
        <f t="shared" si="14"/>
        <v>Error?</v>
      </c>
    </row>
    <row r="1019" spans="1:4" x14ac:dyDescent="0.2">
      <c r="A1019" s="54">
        <v>958</v>
      </c>
      <c r="B1019" s="1221">
        <f>'Expenditures 15-22'!H45</f>
        <v>1370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1455</v>
      </c>
      <c r="C1021" s="13" t="s">
        <v>653</v>
      </c>
      <c r="D1021" s="13" t="str">
        <f t="shared" si="14"/>
        <v>Error?</v>
      </c>
    </row>
    <row r="1022" spans="1:4" x14ac:dyDescent="0.2">
      <c r="A1022" s="54">
        <v>961</v>
      </c>
      <c r="B1022" s="1221">
        <f>'Expenditures 15-22'!H49</f>
        <v>12607</v>
      </c>
      <c r="D1022" s="13" t="str">
        <f t="shared" si="14"/>
        <v>Error?</v>
      </c>
    </row>
    <row r="1023" spans="1:4" x14ac:dyDescent="0.2">
      <c r="A1023" s="54">
        <v>962</v>
      </c>
      <c r="B1023" s="1221">
        <f>'Expenditures 15-22'!H50</f>
        <v>29956</v>
      </c>
      <c r="D1023" s="13" t="str">
        <f t="shared" ref="D1023:D1086" si="15">IF(ISBLANK(B1023),"OK",IF(A1023-B1023=0,"OK","Error?"))</f>
        <v>Error?</v>
      </c>
    </row>
    <row r="1024" spans="1:4" x14ac:dyDescent="0.2">
      <c r="A1024" s="54">
        <v>963</v>
      </c>
      <c r="B1024" s="1221">
        <f>'Expenditures 15-22'!H53</f>
        <v>42563</v>
      </c>
      <c r="C1024" s="13" t="s">
        <v>653</v>
      </c>
      <c r="D1024" s="13" t="str">
        <f t="shared" si="15"/>
        <v>Error?</v>
      </c>
    </row>
    <row r="1025" spans="1:4" x14ac:dyDescent="0.2">
      <c r="A1025" s="54">
        <v>964</v>
      </c>
      <c r="B1025" s="1221">
        <f>'Expenditures 15-22'!H55</f>
        <v>578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578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3632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503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4135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48892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123978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177462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2186199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2432004</v>
      </c>
      <c r="C1108" s="13" t="s">
        <v>653</v>
      </c>
      <c r="D1108" s="13" t="str">
        <f t="shared" si="16"/>
        <v>Error?</v>
      </c>
    </row>
    <row r="1109" spans="1:4" x14ac:dyDescent="0.2">
      <c r="A1109" s="54">
        <v>1048</v>
      </c>
      <c r="B1109" s="1221">
        <f>'Expenditures 15-22'!K36</f>
        <v>92615</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74331</v>
      </c>
      <c r="C1111" s="13" t="s">
        <v>653</v>
      </c>
      <c r="D1111" s="13" t="str">
        <f t="shared" si="16"/>
        <v>Error?</v>
      </c>
    </row>
    <row r="1112" spans="1:4" x14ac:dyDescent="0.2">
      <c r="A1112" s="54">
        <v>1051</v>
      </c>
      <c r="B1112" s="1221">
        <f>'Expenditures 15-22'!K39</f>
        <v>49457</v>
      </c>
      <c r="C1112" s="13" t="s">
        <v>653</v>
      </c>
      <c r="D1112" s="13" t="str">
        <f t="shared" si="16"/>
        <v>Error?</v>
      </c>
    </row>
    <row r="1113" spans="1:4" x14ac:dyDescent="0.2">
      <c r="A1113" s="54">
        <v>1052</v>
      </c>
      <c r="B1113" s="1221">
        <f>'Expenditures 15-22'!K40</f>
        <v>64624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281027</v>
      </c>
      <c r="C1115" s="13" t="s">
        <v>653</v>
      </c>
      <c r="D1115" s="13" t="str">
        <f t="shared" si="16"/>
        <v>Error?</v>
      </c>
    </row>
    <row r="1116" spans="1:4" x14ac:dyDescent="0.2">
      <c r="A1116" s="54">
        <v>1055</v>
      </c>
      <c r="B1116" s="1221">
        <f>'Expenditures 15-22'!K44</f>
        <v>7423</v>
      </c>
      <c r="C1116" s="13" t="s">
        <v>653</v>
      </c>
      <c r="D1116" s="13" t="str">
        <f t="shared" si="16"/>
        <v>Error?</v>
      </c>
    </row>
    <row r="1117" spans="1:4" x14ac:dyDescent="0.2">
      <c r="A1117" s="54">
        <v>1056</v>
      </c>
      <c r="B1117" s="1221">
        <f>'Expenditures 15-22'!K45</f>
        <v>2402</v>
      </c>
      <c r="C1117" s="13" t="s">
        <v>653</v>
      </c>
      <c r="D1117" s="13" t="str">
        <f t="shared" si="16"/>
        <v>Error?</v>
      </c>
    </row>
    <row r="1118" spans="1:4" x14ac:dyDescent="0.2">
      <c r="A1118" s="54">
        <v>1057</v>
      </c>
      <c r="B1118" s="1221">
        <f>'Expenditures 15-22'!K46</f>
        <v>30122</v>
      </c>
      <c r="C1118" s="13" t="s">
        <v>653</v>
      </c>
      <c r="D1118" s="13" t="str">
        <f t="shared" si="16"/>
        <v>Error?</v>
      </c>
    </row>
    <row r="1119" spans="1:4" x14ac:dyDescent="0.2">
      <c r="A1119" s="54">
        <v>1058</v>
      </c>
      <c r="B1119" s="1221">
        <f>'Expenditures 15-22'!K47</f>
        <v>39947</v>
      </c>
      <c r="C1119" s="13" t="s">
        <v>653</v>
      </c>
      <c r="D1119" s="13" t="str">
        <f t="shared" si="16"/>
        <v>Error?</v>
      </c>
    </row>
    <row r="1120" spans="1:4" x14ac:dyDescent="0.2">
      <c r="A1120" s="54">
        <v>1059</v>
      </c>
      <c r="B1120" s="1221">
        <f>'Expenditures 15-22'!K49</f>
        <v>37392</v>
      </c>
      <c r="C1120" s="13" t="s">
        <v>653</v>
      </c>
      <c r="D1120" s="13" t="str">
        <f t="shared" si="16"/>
        <v>Error?</v>
      </c>
    </row>
    <row r="1121" spans="1:4" x14ac:dyDescent="0.2">
      <c r="A1121" s="54">
        <v>1060</v>
      </c>
      <c r="B1121" s="1221">
        <f>'Expenditures 15-22'!K50</f>
        <v>219978</v>
      </c>
      <c r="C1121" s="13" t="s">
        <v>653</v>
      </c>
      <c r="D1121" s="13" t="str">
        <f t="shared" si="16"/>
        <v>Error?</v>
      </c>
    </row>
    <row r="1122" spans="1:4" x14ac:dyDescent="0.2">
      <c r="A1122" s="54">
        <v>1061</v>
      </c>
      <c r="B1122" s="1221">
        <f>'Expenditures 15-22'!K53</f>
        <v>257370</v>
      </c>
      <c r="C1122" s="13" t="s">
        <v>653</v>
      </c>
      <c r="D1122" s="13" t="str">
        <f t="shared" si="16"/>
        <v>Error?</v>
      </c>
    </row>
    <row r="1123" spans="1:4" x14ac:dyDescent="0.2">
      <c r="A1123" s="54">
        <v>1062</v>
      </c>
      <c r="B1123" s="1221">
        <f>'Expenditures 15-22'!K55</f>
        <v>237101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237101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87995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65045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153040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968485</v>
      </c>
      <c r="C1143" s="13" t="s">
        <v>653</v>
      </c>
      <c r="D1143" s="13" t="str">
        <f t="shared" si="16"/>
        <v>Error?</v>
      </c>
    </row>
    <row r="1144" spans="1:4" x14ac:dyDescent="0.2">
      <c r="A1144" s="54">
        <v>1083</v>
      </c>
      <c r="B1144" s="1221">
        <f>'Expenditures 15-22'!K75</f>
        <v>25732</v>
      </c>
      <c r="C1144" s="13" t="s">
        <v>653</v>
      </c>
      <c r="D1144" s="13" t="str">
        <f t="shared" si="16"/>
        <v>Error?</v>
      </c>
    </row>
    <row r="1145" spans="1:4" x14ac:dyDescent="0.2">
      <c r="A1145" s="54">
        <v>1084</v>
      </c>
      <c r="B1145" s="1221">
        <f>'Expenditures 15-22'!K102</f>
        <v>123978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3550199</v>
      </c>
      <c r="C1152" s="13" t="s">
        <v>653</v>
      </c>
      <c r="D1152" s="13" t="str">
        <f t="shared" si="17"/>
        <v>Error?</v>
      </c>
    </row>
    <row r="1153" spans="1:4" x14ac:dyDescent="0.2">
      <c r="A1153" s="54">
        <v>1092</v>
      </c>
      <c r="B1153" s="1221">
        <f>'Expenditures 15-22'!K115</f>
        <v>177397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153137</v>
      </c>
      <c r="D1221" s="13" t="str">
        <f t="shared" si="18"/>
        <v>Error?</v>
      </c>
    </row>
    <row r="1222" spans="1:4" x14ac:dyDescent="0.2">
      <c r="A1222" s="82">
        <v>1161</v>
      </c>
      <c r="D1222" s="13" t="str">
        <f t="shared" si="18"/>
        <v>OK</v>
      </c>
    </row>
    <row r="1223" spans="1:4" x14ac:dyDescent="0.2">
      <c r="A1223" s="54">
        <v>1162</v>
      </c>
      <c r="B1223" s="1221">
        <f>'Expenditures 15-22'!C127</f>
        <v>153137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153137</v>
      </c>
      <c r="C1225" s="13" t="s">
        <v>653</v>
      </c>
      <c r="D1225" s="13" t="str">
        <f t="shared" si="18"/>
        <v>Error?</v>
      </c>
    </row>
    <row r="1226" spans="1:4" x14ac:dyDescent="0.2">
      <c r="A1226" s="54">
        <v>1165</v>
      </c>
      <c r="B1226" s="1221">
        <f>'Expenditures 15-22'!C150</f>
        <v>153137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21997</v>
      </c>
      <c r="D1229" s="13" t="str">
        <f t="shared" si="18"/>
        <v>Error?</v>
      </c>
    </row>
    <row r="1230" spans="1:4" x14ac:dyDescent="0.2">
      <c r="A1230" s="82">
        <v>1169</v>
      </c>
      <c r="D1230" s="13" t="str">
        <f t="shared" si="18"/>
        <v>OK</v>
      </c>
    </row>
    <row r="1231" spans="1:4" x14ac:dyDescent="0.2">
      <c r="A1231" s="54">
        <v>1170</v>
      </c>
      <c r="B1231" s="1221">
        <f>'Expenditures 15-22'!D127</f>
        <v>21997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21997</v>
      </c>
      <c r="C1233" s="13" t="s">
        <v>653</v>
      </c>
      <c r="D1233" s="13" t="str">
        <f t="shared" si="18"/>
        <v>Error?</v>
      </c>
    </row>
    <row r="1234" spans="1:4" x14ac:dyDescent="0.2">
      <c r="A1234" s="54">
        <v>1173</v>
      </c>
      <c r="B1234" s="1221">
        <f>'Expenditures 15-22'!D150</f>
        <v>21997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199571</v>
      </c>
      <c r="D1237" s="13" t="str">
        <f t="shared" si="18"/>
        <v>Error?</v>
      </c>
    </row>
    <row r="1238" spans="1:4" x14ac:dyDescent="0.2">
      <c r="A1238" s="82">
        <v>1177</v>
      </c>
      <c r="D1238" s="13" t="str">
        <f t="shared" si="18"/>
        <v>OK</v>
      </c>
    </row>
    <row r="1239" spans="1:4" x14ac:dyDescent="0.2">
      <c r="A1239" s="54">
        <v>1178</v>
      </c>
      <c r="B1239" s="1221">
        <f>'Expenditures 15-22'!E127</f>
        <v>199571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199571</v>
      </c>
      <c r="C1241" s="13" t="s">
        <v>653</v>
      </c>
      <c r="D1241" s="13" t="str">
        <f t="shared" si="18"/>
        <v>Error?</v>
      </c>
    </row>
    <row r="1242" spans="1:4" x14ac:dyDescent="0.2">
      <c r="A1242" s="54">
        <v>1181</v>
      </c>
      <c r="B1242" s="1221">
        <f>'Expenditures 15-22'!E150</f>
        <v>199571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93142</v>
      </c>
      <c r="D1245" s="13" t="str">
        <f t="shared" si="18"/>
        <v>Error?</v>
      </c>
    </row>
    <row r="1246" spans="1:4" x14ac:dyDescent="0.2">
      <c r="A1246" s="82">
        <v>1185</v>
      </c>
      <c r="D1246" s="13" t="str">
        <f t="shared" si="18"/>
        <v>OK</v>
      </c>
    </row>
    <row r="1247" spans="1:4" x14ac:dyDescent="0.2">
      <c r="A1247" s="54">
        <v>1186</v>
      </c>
      <c r="B1247" s="1221">
        <f>'Expenditures 15-22'!F127</f>
        <v>93142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93142</v>
      </c>
      <c r="C1249" s="13" t="s">
        <v>653</v>
      </c>
      <c r="D1249" s="13" t="str">
        <f t="shared" si="18"/>
        <v>Error?</v>
      </c>
    </row>
    <row r="1250" spans="1:4" x14ac:dyDescent="0.2">
      <c r="A1250" s="54">
        <v>1189</v>
      </c>
      <c r="B1250" s="1221">
        <f>'Expenditures 15-22'!F150</f>
        <v>93142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11884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11884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11884</v>
      </c>
      <c r="C1258" s="13" t="s">
        <v>653</v>
      </c>
      <c r="D1258" s="13" t="str">
        <f t="shared" si="18"/>
        <v>Error?</v>
      </c>
    </row>
    <row r="1259" spans="1:4" x14ac:dyDescent="0.2">
      <c r="A1259" s="54">
        <v>1198</v>
      </c>
      <c r="B1259" s="1221">
        <f>'Expenditures 15-22'!G150</f>
        <v>11884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20600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20600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479731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479731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479731</v>
      </c>
      <c r="C1281" s="13" t="s">
        <v>653</v>
      </c>
      <c r="D1281" s="13" t="str">
        <f t="shared" si="19"/>
        <v>Error?</v>
      </c>
    </row>
    <row r="1282" spans="1:4" x14ac:dyDescent="0.2">
      <c r="A1282" s="54">
        <v>1221</v>
      </c>
      <c r="B1282" s="1221">
        <f>'Expenditures 15-22'!K138</f>
        <v>20600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500331</v>
      </c>
      <c r="C1288" s="13" t="s">
        <v>653</v>
      </c>
      <c r="D1288" s="13" t="str">
        <f t="shared" si="19"/>
        <v>Error?</v>
      </c>
    </row>
    <row r="1289" spans="1:4" x14ac:dyDescent="0.2">
      <c r="A1289" s="54">
        <v>1228</v>
      </c>
      <c r="B1289" s="1221">
        <f>'Expenditures 15-22'!K151</f>
        <v>394933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126478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255000</v>
      </c>
      <c r="D1315" s="13" t="str">
        <f t="shared" si="19"/>
        <v>Error?</v>
      </c>
    </row>
    <row r="1316" spans="1:4" x14ac:dyDescent="0.2">
      <c r="A1316" s="54">
        <v>1255</v>
      </c>
      <c r="B1316" s="1221">
        <f>'Expenditures 15-22'!H165</f>
        <v>1150</v>
      </c>
      <c r="D1316" s="13" t="str">
        <f t="shared" si="19"/>
        <v>Error?</v>
      </c>
    </row>
    <row r="1317" spans="1:4" x14ac:dyDescent="0.2">
      <c r="A1317" s="54">
        <v>1256</v>
      </c>
      <c r="B1317" s="1221">
        <f>'Expenditures 15-22'!H166</f>
        <v>382628</v>
      </c>
      <c r="C1317" s="13" t="s">
        <v>653</v>
      </c>
      <c r="D1317" s="13" t="str">
        <f t="shared" si="19"/>
        <v>Error?</v>
      </c>
    </row>
    <row r="1318" spans="1:4" x14ac:dyDescent="0.2">
      <c r="A1318" s="54">
        <v>1257</v>
      </c>
      <c r="B1318" s="1221">
        <f>'Expenditures 15-22'!H168</f>
        <v>382628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126478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255000</v>
      </c>
      <c r="C1329" s="13" t="s">
        <v>653</v>
      </c>
      <c r="D1329" s="13" t="str">
        <f t="shared" si="19"/>
        <v>Error?</v>
      </c>
    </row>
    <row r="1330" spans="1:4" x14ac:dyDescent="0.2">
      <c r="A1330" s="54">
        <v>1269</v>
      </c>
      <c r="B1330" s="1221">
        <f>'Expenditures 15-22'!K165</f>
        <v>1150</v>
      </c>
      <c r="C1330" s="13" t="s">
        <v>653</v>
      </c>
      <c r="D1330" s="13" t="str">
        <f t="shared" si="19"/>
        <v>Error?</v>
      </c>
    </row>
    <row r="1331" spans="1:4" x14ac:dyDescent="0.2">
      <c r="A1331" s="54">
        <v>1270</v>
      </c>
      <c r="B1331" s="1221">
        <f>'Expenditures 15-22'!K166</f>
        <v>382628</v>
      </c>
      <c r="C1331" s="13" t="s">
        <v>653</v>
      </c>
      <c r="D1331" s="13" t="str">
        <f t="shared" si="19"/>
        <v>Error?</v>
      </c>
    </row>
    <row r="1332" spans="1:4" x14ac:dyDescent="0.2">
      <c r="A1332" s="54">
        <v>1271</v>
      </c>
      <c r="B1332" s="1221">
        <f>'Expenditures 15-22'!K168</f>
        <v>382628</v>
      </c>
      <c r="C1332" s="13" t="s">
        <v>653</v>
      </c>
      <c r="D1332" s="13" t="str">
        <f t="shared" si="19"/>
        <v>Error?</v>
      </c>
    </row>
    <row r="1333" spans="1:4" x14ac:dyDescent="0.2">
      <c r="A1333" s="54">
        <v>1272</v>
      </c>
      <c r="B1333" s="1221">
        <f>'Expenditures 15-22'!K169</f>
        <v>-382628</v>
      </c>
      <c r="C1333" s="13" t="s">
        <v>653</v>
      </c>
      <c r="D1333" s="13" t="str">
        <f t="shared" si="19"/>
        <v>Error?</v>
      </c>
    </row>
    <row r="1334" spans="1:4" x14ac:dyDescent="0.2">
      <c r="A1334" s="82">
        <v>1273</v>
      </c>
      <c r="D1334" s="13" t="str">
        <f t="shared" si="19"/>
        <v>OK</v>
      </c>
    </row>
    <row r="1335" spans="1:4" x14ac:dyDescent="0.2">
      <c r="A1335" s="54">
        <v>1274</v>
      </c>
      <c r="B1335" s="1221">
        <f>'Expenditures 15-22'!C176</f>
        <v>5798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5798</v>
      </c>
      <c r="C1339" s="13" t="s">
        <v>653</v>
      </c>
      <c r="D1339" s="13" t="str">
        <f t="shared" si="19"/>
        <v>Error?</v>
      </c>
    </row>
    <row r="1340" spans="1:4" x14ac:dyDescent="0.2">
      <c r="A1340" s="54">
        <v>1279</v>
      </c>
      <c r="B1340" s="1221">
        <f>'Expenditures 15-22'!C204</f>
        <v>5798</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211148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211148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211148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216946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216946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216946</v>
      </c>
      <c r="C1388" s="13" t="s">
        <v>653</v>
      </c>
      <c r="D1388" s="13" t="str">
        <f t="shared" si="20"/>
        <v>Error?</v>
      </c>
    </row>
    <row r="1389" spans="1:4" x14ac:dyDescent="0.2">
      <c r="A1389" s="54">
        <v>1328</v>
      </c>
      <c r="B1389" s="1221">
        <f>'Expenditures 15-22'!K205</f>
        <v>-14282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32639</v>
      </c>
      <c r="C1410" s="13" t="s">
        <v>653</v>
      </c>
      <c r="D1410" s="13" t="str">
        <f t="shared" si="21"/>
        <v>Error?</v>
      </c>
    </row>
    <row r="1411" spans="1:4" x14ac:dyDescent="0.2">
      <c r="A1411" s="54">
        <v>1350</v>
      </c>
      <c r="B1411" s="1221">
        <f>'Expenditures 15-22'!D226</f>
        <v>1165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638</v>
      </c>
      <c r="D1413" s="13" t="str">
        <f t="shared" si="21"/>
        <v>Error?</v>
      </c>
    </row>
    <row r="1414" spans="1:4" x14ac:dyDescent="0.2">
      <c r="A1414" s="54">
        <v>1353</v>
      </c>
      <c r="B1414" s="1221">
        <f>'Expenditures 15-22'!D229</f>
        <v>651</v>
      </c>
      <c r="D1414" s="13" t="str">
        <f t="shared" si="21"/>
        <v>Error?</v>
      </c>
    </row>
    <row r="1415" spans="1:4" x14ac:dyDescent="0.2">
      <c r="A1415" s="54">
        <v>1354</v>
      </c>
      <c r="B1415" s="1221">
        <f>'Expenditures 15-22'!D230</f>
        <v>726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3180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2299</v>
      </c>
      <c r="D1423" s="13" t="str">
        <f t="shared" si="21"/>
        <v>Error?</v>
      </c>
    </row>
    <row r="1424" spans="1:4" x14ac:dyDescent="0.2">
      <c r="A1424" s="54">
        <v>1363</v>
      </c>
      <c r="B1424" s="1221">
        <f>'Expenditures 15-22'!D251</f>
        <v>2299</v>
      </c>
      <c r="C1424" s="13" t="s">
        <v>653</v>
      </c>
      <c r="D1424" s="13" t="str">
        <f t="shared" si="21"/>
        <v>Error?</v>
      </c>
    </row>
    <row r="1425" spans="1:4" x14ac:dyDescent="0.2">
      <c r="A1425" s="54">
        <v>1364</v>
      </c>
      <c r="B1425" s="1221">
        <f>'Expenditures 15-22'!D253</f>
        <v>19780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19780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12518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16615</v>
      </c>
      <c r="D1431" s="13" t="str">
        <f t="shared" si="21"/>
        <v>Error?</v>
      </c>
    </row>
    <row r="1432" spans="1:4" x14ac:dyDescent="0.2">
      <c r="A1432" s="54">
        <v>1371</v>
      </c>
      <c r="B1432" s="1221">
        <f>'Expenditures 15-22'!D261</f>
        <v>1045</v>
      </c>
      <c r="D1432" s="13" t="str">
        <f t="shared" si="21"/>
        <v>Error?</v>
      </c>
    </row>
    <row r="1433" spans="1:4" x14ac:dyDescent="0.2">
      <c r="A1433" s="54">
        <v>1372</v>
      </c>
      <c r="B1433" s="1221">
        <f>'Expenditures 15-22'!D262</f>
        <v>6301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36479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61738</v>
      </c>
      <c r="C1446" s="13" t="s">
        <v>653</v>
      </c>
      <c r="D1446" s="13" t="str">
        <f t="shared" si="21"/>
        <v>Error?</v>
      </c>
    </row>
    <row r="1447" spans="1:4" x14ac:dyDescent="0.2">
      <c r="A1447" s="54">
        <v>1386</v>
      </c>
      <c r="B1447" s="1221">
        <f>'Expenditures 15-22'!D274</f>
        <v>2234</v>
      </c>
      <c r="D1447" s="13" t="str">
        <f t="shared" si="21"/>
        <v>Error?</v>
      </c>
    </row>
    <row r="1448" spans="1:4" x14ac:dyDescent="0.2">
      <c r="A1448" s="54">
        <v>1387</v>
      </c>
      <c r="B1448" s="1221">
        <f>'Expenditures 15-22'!D288</f>
        <v>119709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32639</v>
      </c>
      <c r="C1474" s="13" t="s">
        <v>653</v>
      </c>
      <c r="D1474" s="13" t="str">
        <f t="shared" si="22"/>
        <v>Error?</v>
      </c>
    </row>
    <row r="1475" spans="1:4" x14ac:dyDescent="0.2">
      <c r="A1475" s="54">
        <v>1414</v>
      </c>
      <c r="B1475" s="1221">
        <f>'Expenditures 15-22'!K226</f>
        <v>1165</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638</v>
      </c>
      <c r="C1477" s="13" t="s">
        <v>653</v>
      </c>
      <c r="D1477" s="13" t="str">
        <f t="shared" si="22"/>
        <v>Error?</v>
      </c>
    </row>
    <row r="1478" spans="1:4" x14ac:dyDescent="0.2">
      <c r="A1478" s="54">
        <v>1417</v>
      </c>
      <c r="B1478" s="1221">
        <f>'Expenditures 15-22'!K229</f>
        <v>651</v>
      </c>
      <c r="C1478" s="13" t="s">
        <v>653</v>
      </c>
      <c r="D1478" s="13" t="str">
        <f t="shared" si="22"/>
        <v>Error?</v>
      </c>
    </row>
    <row r="1479" spans="1:4" x14ac:dyDescent="0.2">
      <c r="A1479" s="54">
        <v>1418</v>
      </c>
      <c r="B1479" s="1221">
        <f>'Expenditures 15-22'!K230</f>
        <v>726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3180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2299</v>
      </c>
      <c r="C1487" s="13" t="s">
        <v>653</v>
      </c>
      <c r="D1487" s="13" t="str">
        <f t="shared" si="22"/>
        <v>Error?</v>
      </c>
    </row>
    <row r="1488" spans="1:4" x14ac:dyDescent="0.2">
      <c r="A1488" s="54">
        <v>1427</v>
      </c>
      <c r="B1488" s="1221">
        <f>'Expenditures 15-22'!K251</f>
        <v>2299</v>
      </c>
      <c r="C1488" s="13" t="s">
        <v>653</v>
      </c>
      <c r="D1488" s="13" t="str">
        <f t="shared" si="22"/>
        <v>Error?</v>
      </c>
    </row>
    <row r="1489" spans="1:4" x14ac:dyDescent="0.2">
      <c r="A1489" s="54">
        <v>1428</v>
      </c>
      <c r="B1489" s="1221">
        <f>'Expenditures 15-22'!K253</f>
        <v>19780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19780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12518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16615</v>
      </c>
      <c r="C1495" s="13" t="s">
        <v>653</v>
      </c>
      <c r="D1495" s="13" t="str">
        <f t="shared" si="22"/>
        <v>Error?</v>
      </c>
    </row>
    <row r="1496" spans="1:4" x14ac:dyDescent="0.2">
      <c r="A1496" s="54">
        <v>1435</v>
      </c>
      <c r="B1496" s="1221">
        <f>'Expenditures 15-22'!K261</f>
        <v>1045</v>
      </c>
      <c r="C1496" s="13" t="s">
        <v>653</v>
      </c>
      <c r="D1496" s="13" t="str">
        <f t="shared" si="22"/>
        <v>Error?</v>
      </c>
    </row>
    <row r="1497" spans="1:4" x14ac:dyDescent="0.2">
      <c r="A1497" s="54">
        <v>1436</v>
      </c>
      <c r="B1497" s="1221">
        <f>'Expenditures 15-22'!K262</f>
        <v>6301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36479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61738</v>
      </c>
      <c r="C1510" s="13" t="s">
        <v>653</v>
      </c>
      <c r="D1510" s="13" t="str">
        <f t="shared" si="22"/>
        <v>Error?</v>
      </c>
    </row>
    <row r="1511" spans="1:4" x14ac:dyDescent="0.2">
      <c r="A1511" s="54">
        <v>1450</v>
      </c>
      <c r="B1511" s="1221">
        <f>'Expenditures 15-22'!K274</f>
        <v>2234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119709</v>
      </c>
      <c r="C1517" s="13" t="s">
        <v>653</v>
      </c>
      <c r="D1517" s="13" t="str">
        <f t="shared" si="22"/>
        <v>Error?</v>
      </c>
    </row>
    <row r="1518" spans="1:4" x14ac:dyDescent="0.2">
      <c r="A1518" s="54">
        <v>1457</v>
      </c>
      <c r="B1518" s="1221">
        <f>'Expenditures 15-22'!K289</f>
        <v>-16305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1780107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1957504</v>
      </c>
      <c r="C1630" s="13" t="s">
        <v>653</v>
      </c>
      <c r="D1630" s="13" t="str">
        <f t="shared" si="24"/>
        <v>Error?</v>
      </c>
    </row>
    <row r="1631" spans="1:4" x14ac:dyDescent="0.2">
      <c r="A1631" s="54">
        <v>1570</v>
      </c>
      <c r="B1631" s="1221">
        <f>'Acct Summary 7-8'!D79</f>
        <v>549632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561937</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103288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89006</v>
      </c>
      <c r="C1672" s="13" t="s">
        <v>653</v>
      </c>
      <c r="D1672" s="13" t="str">
        <f t="shared" si="25"/>
        <v>Error?</v>
      </c>
    </row>
    <row r="1673" spans="1:4" x14ac:dyDescent="0.2">
      <c r="A1673" s="54">
        <v>1612</v>
      </c>
      <c r="B1673" s="1221">
        <f>'Acct Summary 7-8'!G79</f>
        <v>129407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113102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3472909</v>
      </c>
      <c r="C1744" s="13" t="s">
        <v>653</v>
      </c>
      <c r="D1744" s="13" t="str">
        <f t="shared" si="26"/>
        <v>Error?</v>
      </c>
    </row>
    <row r="1745" spans="1:5" x14ac:dyDescent="0.2">
      <c r="A1745" s="54">
        <v>1684</v>
      </c>
      <c r="B1745" s="1221">
        <f>'Tax Sched 24'!B5</f>
        <v>874272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168154</v>
      </c>
      <c r="C1747" s="13" t="s">
        <v>653</v>
      </c>
      <c r="D1747" s="13" t="str">
        <f t="shared" si="26"/>
        <v>Error?</v>
      </c>
    </row>
    <row r="1748" spans="1:5" x14ac:dyDescent="0.2">
      <c r="A1748" s="54">
        <v>1687</v>
      </c>
      <c r="B1748" s="1221">
        <f>'Tax Sched 24'!B8</f>
        <v>38490</v>
      </c>
      <c r="C1748" s="13" t="s">
        <v>653</v>
      </c>
      <c r="D1748" s="13" t="str">
        <f t="shared" si="26"/>
        <v>Error?</v>
      </c>
    </row>
    <row r="1749" spans="1:5" x14ac:dyDescent="0.2">
      <c r="A1749" s="54">
        <v>1688</v>
      </c>
      <c r="B1749" s="1221">
        <f>'Tax Sched 24'!B10</f>
        <v>29058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42582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22712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4686667</v>
      </c>
      <c r="C1759" s="13" t="s">
        <v>653</v>
      </c>
      <c r="D1759" s="13" t="str">
        <f t="shared" si="26"/>
        <v>Error?</v>
      </c>
    </row>
    <row r="1760" spans="1:5" x14ac:dyDescent="0.2">
      <c r="A1760" s="54">
        <v>1699</v>
      </c>
      <c r="B1760" s="1221">
        <f>'Tax Sched 24'!D4</f>
        <v>1587785</v>
      </c>
      <c r="C1760" s="13" t="s">
        <v>653</v>
      </c>
      <c r="D1760" s="13" t="str">
        <f t="shared" si="26"/>
        <v>Error?</v>
      </c>
    </row>
    <row r="1761" spans="1:5" x14ac:dyDescent="0.2">
      <c r="A1761" s="54">
        <v>1700</v>
      </c>
      <c r="B1761" s="1221">
        <f>'Tax Sched 24'!D5</f>
        <v>404066</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89744</v>
      </c>
      <c r="C1763" s="13" t="s">
        <v>653</v>
      </c>
      <c r="D1763" s="13" t="str">
        <f t="shared" si="26"/>
        <v>Error?</v>
      </c>
    </row>
    <row r="1764" spans="1:5" x14ac:dyDescent="0.2">
      <c r="A1764" s="54">
        <v>1703</v>
      </c>
      <c r="B1764" s="1221">
        <f>'Tax Sched 24'!D8</f>
        <v>20279</v>
      </c>
      <c r="C1764" s="13" t="s">
        <v>653</v>
      </c>
      <c r="D1764" s="13" t="str">
        <f t="shared" si="26"/>
        <v>Error?</v>
      </c>
    </row>
    <row r="1765" spans="1:5" x14ac:dyDescent="0.2">
      <c r="A1765" s="54">
        <v>1704</v>
      </c>
      <c r="B1765" s="1221">
        <f>'Tax Sched 24'!D10</f>
        <v>13376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11218</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10571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2157318</v>
      </c>
      <c r="C1775" s="13" t="s">
        <v>653</v>
      </c>
      <c r="D1775" s="13" t="str">
        <f t="shared" si="26"/>
        <v>Error?</v>
      </c>
    </row>
    <row r="1776" spans="1:5" x14ac:dyDescent="0.2">
      <c r="A1776" s="54">
        <v>1715</v>
      </c>
      <c r="B1776" s="1221">
        <f>'Tax Sched 24'!C4</f>
        <v>1885124</v>
      </c>
      <c r="D1776" s="13" t="str">
        <f t="shared" si="26"/>
        <v>Error?</v>
      </c>
    </row>
    <row r="1777" spans="1:4" x14ac:dyDescent="0.2">
      <c r="A1777" s="54">
        <v>1716</v>
      </c>
      <c r="B1777" s="1221">
        <f>'Tax Sched 24'!C5</f>
        <v>470206</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78410</v>
      </c>
      <c r="D1779" s="13" t="str">
        <f t="shared" si="26"/>
        <v>Error?</v>
      </c>
    </row>
    <row r="1780" spans="1:4" x14ac:dyDescent="0.2">
      <c r="A1780" s="54">
        <v>1719</v>
      </c>
      <c r="B1780" s="1221">
        <f>'Tax Sched 24'!C8</f>
        <v>18211</v>
      </c>
      <c r="D1780" s="13" t="str">
        <f t="shared" si="26"/>
        <v>Error?</v>
      </c>
    </row>
    <row r="1781" spans="1:4" x14ac:dyDescent="0.2">
      <c r="A1781" s="54">
        <v>1720</v>
      </c>
      <c r="B1781" s="1221">
        <f>'Tax Sched 24'!C10</f>
        <v>15682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31364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12141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2529349</v>
      </c>
      <c r="C1791" s="13" t="s">
        <v>653</v>
      </c>
      <c r="D1791" s="13" t="str">
        <f t="shared" ref="D1791:D1854" si="27">IF(ISBLANK(B1791),"OK",IF(A1791-B1791=0,"OK","Error?"))</f>
        <v>Error?</v>
      </c>
    </row>
    <row r="1792" spans="1:4" x14ac:dyDescent="0.2">
      <c r="A1792" s="54">
        <v>1731</v>
      </c>
      <c r="B1792" s="1221">
        <f>'Tax Sched 24'!F4</f>
        <v>1665130</v>
      </c>
      <c r="C1792" s="13" t="s">
        <v>653</v>
      </c>
      <c r="D1792" s="13" t="str">
        <f t="shared" si="27"/>
        <v>Error?</v>
      </c>
    </row>
    <row r="1793" spans="1:4" x14ac:dyDescent="0.2">
      <c r="A1793" s="54">
        <v>1732</v>
      </c>
      <c r="B1793" s="1221">
        <f>'Tax Sched 24'!F5</f>
        <v>415228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69166</v>
      </c>
      <c r="C1795" s="13" t="s">
        <v>653</v>
      </c>
      <c r="D1795" s="13" t="str">
        <f t="shared" si="27"/>
        <v>Error?</v>
      </c>
    </row>
    <row r="1796" spans="1:4" x14ac:dyDescent="0.2">
      <c r="A1796" s="54">
        <v>1735</v>
      </c>
      <c r="B1796" s="1221">
        <f>'Tax Sched 24'!F8</f>
        <v>16224</v>
      </c>
      <c r="C1796" s="13" t="s">
        <v>653</v>
      </c>
      <c r="D1796" s="13" t="str">
        <f t="shared" si="27"/>
        <v>Error?</v>
      </c>
    </row>
    <row r="1797" spans="1:4" x14ac:dyDescent="0.2">
      <c r="A1797" s="54">
        <v>1736</v>
      </c>
      <c r="B1797" s="1221">
        <f>'Tax Sched 24'!F10</f>
        <v>13836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27668</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10912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3550254</v>
      </c>
      <c r="D1808" s="13" t="str">
        <f t="shared" si="27"/>
        <v>Error?</v>
      </c>
    </row>
    <row r="1809" spans="1:4" x14ac:dyDescent="0.2">
      <c r="A1809" s="54">
        <v>1748</v>
      </c>
      <c r="B1809" s="1221">
        <f>'Tax Sched 24'!E5</f>
        <v>885434</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147576</v>
      </c>
      <c r="D1811" s="13" t="str">
        <f t="shared" si="27"/>
        <v>Error?</v>
      </c>
    </row>
    <row r="1812" spans="1:4" x14ac:dyDescent="0.2">
      <c r="A1812" s="54">
        <v>1751</v>
      </c>
      <c r="B1812" s="1221">
        <f>'Tax Sched 24'!E8</f>
        <v>34435</v>
      </c>
      <c r="D1812" s="13" t="str">
        <f t="shared" si="27"/>
        <v>Error?</v>
      </c>
    </row>
    <row r="1813" spans="1:4" x14ac:dyDescent="0.2">
      <c r="A1813" s="54">
        <v>1752</v>
      </c>
      <c r="B1813" s="1221">
        <f>'Tax Sched 24'!E10</f>
        <v>29518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59032</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23053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4763736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3075000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985612</v>
      </c>
      <c r="D2008" s="13" t="str">
        <f t="shared" si="30"/>
        <v>Error?</v>
      </c>
    </row>
    <row r="2009" spans="1:4" x14ac:dyDescent="0.2">
      <c r="A2009" s="54">
        <v>1948</v>
      </c>
      <c r="B2009" s="1221">
        <f>'Cap Outlay Deprec 27'!C8</f>
        <v>5138261</v>
      </c>
      <c r="D2009" s="13" t="str">
        <f t="shared" si="30"/>
        <v>Error?</v>
      </c>
    </row>
    <row r="2010" spans="1:4" x14ac:dyDescent="0.2">
      <c r="A2010" s="54">
        <v>1949</v>
      </c>
      <c r="B2010" s="1221">
        <f>'Cap Outlay Deprec 27'!C10</f>
        <v>123969</v>
      </c>
      <c r="D2010" s="13" t="str">
        <f t="shared" si="30"/>
        <v>Error?</v>
      </c>
    </row>
    <row r="2011" spans="1:4" x14ac:dyDescent="0.2">
      <c r="A2011" s="54">
        <v>1950</v>
      </c>
      <c r="B2011" s="1221">
        <f>'Cap Outlay Deprec 27'!C12</f>
        <v>434802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6682644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5315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24613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29928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32033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32033</v>
      </c>
      <c r="C2025" s="13" t="s">
        <v>653</v>
      </c>
      <c r="D2025" s="13" t="str">
        <f t="shared" si="30"/>
        <v>Error?</v>
      </c>
    </row>
    <row r="2026" spans="1:4" x14ac:dyDescent="0.2">
      <c r="A2026" s="54">
        <v>1965</v>
      </c>
      <c r="B2026" s="1221">
        <f>'Cap Outlay Deprec 27'!F5</f>
        <v>985612</v>
      </c>
      <c r="C2026" s="13" t="s">
        <v>653</v>
      </c>
      <c r="D2026" s="13" t="str">
        <f t="shared" si="30"/>
        <v>Error?</v>
      </c>
    </row>
    <row r="2027" spans="1:4" x14ac:dyDescent="0.2">
      <c r="A2027" s="54">
        <v>1966</v>
      </c>
      <c r="B2027" s="1221">
        <f>'Cap Outlay Deprec 27'!F8</f>
        <v>5143576</v>
      </c>
      <c r="C2027" s="13" t="s">
        <v>653</v>
      </c>
      <c r="D2027" s="13" t="str">
        <f t="shared" si="30"/>
        <v>Error?</v>
      </c>
    </row>
    <row r="2028" spans="1:4" x14ac:dyDescent="0.2">
      <c r="A2028" s="54">
        <v>1967</v>
      </c>
      <c r="B2028" s="1221">
        <f>'Cap Outlay Deprec 27'!F10</f>
        <v>123969</v>
      </c>
      <c r="C2028" s="13" t="s">
        <v>653</v>
      </c>
      <c r="D2028" s="13" t="str">
        <f t="shared" si="30"/>
        <v>Error?</v>
      </c>
    </row>
    <row r="2029" spans="1:4" x14ac:dyDescent="0.2">
      <c r="A2029" s="54">
        <v>1968</v>
      </c>
      <c r="B2029" s="1221">
        <f>'Cap Outlay Deprec 27'!F12</f>
        <v>427382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6680539</v>
      </c>
      <c r="C2031" s="13" t="s">
        <v>653</v>
      </c>
      <c r="D2031" s="13" t="str">
        <f t="shared" si="30"/>
        <v>Error?</v>
      </c>
    </row>
    <row r="2032" spans="1:4" x14ac:dyDescent="0.2">
      <c r="A2032" s="82">
        <v>1971</v>
      </c>
      <c r="D2032" s="13" t="str">
        <f t="shared" si="30"/>
        <v>OK</v>
      </c>
    </row>
    <row r="2033" spans="1:4" x14ac:dyDescent="0.2">
      <c r="A2033" s="54">
        <v>1972</v>
      </c>
      <c r="B2033" s="1221">
        <f>'Cap Outlay Deprec 27'!H8</f>
        <v>1666407</v>
      </c>
      <c r="D2033" s="13" t="str">
        <f t="shared" si="30"/>
        <v>Error?</v>
      </c>
    </row>
    <row r="2034" spans="1:4" x14ac:dyDescent="0.2">
      <c r="A2034" s="54">
        <v>1973</v>
      </c>
      <c r="B2034" s="1221">
        <f>'Cap Outlay Deprec 27'!H10</f>
        <v>63430</v>
      </c>
      <c r="D2034" s="13" t="str">
        <f t="shared" si="30"/>
        <v>Error?</v>
      </c>
    </row>
    <row r="2035" spans="1:4" x14ac:dyDescent="0.2">
      <c r="A2035" s="54">
        <v>1974</v>
      </c>
      <c r="B2035" s="1221">
        <f>'Cap Outlay Deprec 27'!H12</f>
        <v>244585</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1974422</v>
      </c>
      <c r="C2037" s="13" t="s">
        <v>653</v>
      </c>
      <c r="D2037" s="13" t="str">
        <f t="shared" si="30"/>
        <v>Error?</v>
      </c>
    </row>
    <row r="2038" spans="1:4" x14ac:dyDescent="0.2">
      <c r="A2038" s="82">
        <v>1977</v>
      </c>
      <c r="D2038" s="13" t="str">
        <f t="shared" si="30"/>
        <v>OK</v>
      </c>
    </row>
    <row r="2039" spans="1:4" x14ac:dyDescent="0.2">
      <c r="A2039" s="54">
        <v>1978</v>
      </c>
      <c r="B2039" s="1221">
        <f>'Cap Outlay Deprec 27'!I8</f>
        <v>115698</v>
      </c>
      <c r="D2039" s="13" t="str">
        <f t="shared" si="30"/>
        <v>Error?</v>
      </c>
    </row>
    <row r="2040" spans="1:4" x14ac:dyDescent="0.2">
      <c r="A2040" s="54">
        <v>1979</v>
      </c>
      <c r="B2040" s="1221">
        <f>'Cap Outlay Deprec 27'!I10</f>
        <v>6078</v>
      </c>
      <c r="D2040" s="13" t="str">
        <f t="shared" si="30"/>
        <v>Error?</v>
      </c>
    </row>
    <row r="2041" spans="1:4" x14ac:dyDescent="0.2">
      <c r="A2041" s="54">
        <v>1980</v>
      </c>
      <c r="B2041" s="1221">
        <f>'Cap Outlay Deprec 27'!I12</f>
        <v>37594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159370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23026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23026</v>
      </c>
      <c r="C2049" s="13" t="s">
        <v>653</v>
      </c>
      <c r="D2049" s="13" t="str">
        <f t="shared" si="31"/>
        <v>Error?</v>
      </c>
    </row>
    <row r="2050" spans="1:4" x14ac:dyDescent="0.2">
      <c r="A2050" s="82">
        <v>1989</v>
      </c>
      <c r="D2050" s="13" t="str">
        <f t="shared" si="31"/>
        <v>OK</v>
      </c>
    </row>
    <row r="2051" spans="1:4" x14ac:dyDescent="0.2">
      <c r="A2051" s="54">
        <v>1990</v>
      </c>
      <c r="B2051" s="1221">
        <f>'Cap Outlay Deprec 27'!K8</f>
        <v>1782105</v>
      </c>
      <c r="C2051" s="13" t="s">
        <v>653</v>
      </c>
      <c r="D2051" s="13" t="str">
        <f t="shared" si="31"/>
        <v>Error?</v>
      </c>
    </row>
    <row r="2052" spans="1:4" x14ac:dyDescent="0.2">
      <c r="A2052" s="54">
        <v>1991</v>
      </c>
      <c r="B2052" s="1221">
        <f>'Cap Outlay Deprec 27'!K10</f>
        <v>69508</v>
      </c>
      <c r="C2052" s="13" t="s">
        <v>653</v>
      </c>
      <c r="D2052" s="13" t="str">
        <f t="shared" si="31"/>
        <v>Error?</v>
      </c>
    </row>
    <row r="2053" spans="1:4" x14ac:dyDescent="0.2">
      <c r="A2053" s="54">
        <v>1992</v>
      </c>
      <c r="B2053" s="1221">
        <f>'Cap Outlay Deprec 27'!K12</f>
        <v>259153</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2110766</v>
      </c>
      <c r="C2055" s="13" t="s">
        <v>653</v>
      </c>
      <c r="D2055" s="13" t="str">
        <f t="shared" si="31"/>
        <v>Error?</v>
      </c>
    </row>
    <row r="2056" spans="1:4" x14ac:dyDescent="0.2">
      <c r="A2056" s="54">
        <v>1995</v>
      </c>
      <c r="B2056" s="1221">
        <f>'Cap Outlay Deprec 27'!L5</f>
        <v>985612</v>
      </c>
      <c r="C2056" s="13" t="s">
        <v>653</v>
      </c>
      <c r="D2056" s="13" t="str">
        <f t="shared" si="31"/>
        <v>Error?</v>
      </c>
    </row>
    <row r="2057" spans="1:4" x14ac:dyDescent="0.2">
      <c r="A2057" s="54">
        <v>1996</v>
      </c>
      <c r="B2057" s="1221">
        <f>'Cap Outlay Deprec 27'!L8</f>
        <v>3361471</v>
      </c>
      <c r="C2057" s="13" t="s">
        <v>653</v>
      </c>
      <c r="D2057" s="13" t="str">
        <f t="shared" si="31"/>
        <v>Error?</v>
      </c>
    </row>
    <row r="2058" spans="1:4" x14ac:dyDescent="0.2">
      <c r="A2058" s="54">
        <v>1997</v>
      </c>
      <c r="B2058" s="1221">
        <f>'Cap Outlay Deprec 27'!L10</f>
        <v>54461</v>
      </c>
      <c r="C2058" s="13" t="s">
        <v>653</v>
      </c>
      <c r="D2058" s="13" t="str">
        <f t="shared" si="31"/>
        <v>Error?</v>
      </c>
    </row>
    <row r="2059" spans="1:4" x14ac:dyDescent="0.2">
      <c r="A2059" s="54">
        <v>1998</v>
      </c>
      <c r="B2059" s="1221">
        <f>'Cap Outlay Deprec 27'!L12</f>
        <v>168229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4569773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123978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123978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20600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20600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3598448</v>
      </c>
      <c r="C2551" s="13" t="s">
        <v>653</v>
      </c>
      <c r="D2551" s="13" t="str">
        <f t="shared" si="38"/>
        <v>Error?</v>
      </c>
    </row>
    <row r="2552" spans="1:4" x14ac:dyDescent="0.2">
      <c r="A2552" s="82">
        <v>2491</v>
      </c>
      <c r="D2552" s="13" t="str">
        <f t="shared" si="38"/>
        <v>OK</v>
      </c>
    </row>
    <row r="2553" spans="1:4" x14ac:dyDescent="0.2">
      <c r="A2553" s="54">
        <v>2492</v>
      </c>
      <c r="B2553" s="1221">
        <f>'Acct Summary 7-8'!C6</f>
        <v>85458</v>
      </c>
      <c r="C2553" s="13" t="s">
        <v>653</v>
      </c>
      <c r="D2553" s="13" t="str">
        <f t="shared" si="38"/>
        <v>Error?</v>
      </c>
    </row>
    <row r="2554" spans="1:4" x14ac:dyDescent="0.2">
      <c r="A2554" s="54">
        <v>2493</v>
      </c>
      <c r="B2554" s="1221">
        <f>'Acct Summary 7-8'!C7</f>
        <v>43690</v>
      </c>
      <c r="C2554" s="13" t="s">
        <v>653</v>
      </c>
      <c r="D2554" s="13" t="str">
        <f t="shared" si="38"/>
        <v>Error?</v>
      </c>
    </row>
    <row r="2555" spans="1:4" x14ac:dyDescent="0.2">
      <c r="A2555" s="54">
        <v>2494</v>
      </c>
      <c r="B2555" s="1221">
        <f>'Acct Summary 7-8'!C8</f>
        <v>3727596</v>
      </c>
      <c r="C2555" s="13" t="s">
        <v>653</v>
      </c>
      <c r="D2555" s="13" t="str">
        <f t="shared" si="38"/>
        <v>Error?</v>
      </c>
    </row>
    <row r="2556" spans="1:4" x14ac:dyDescent="0.2">
      <c r="A2556" s="54">
        <v>2495</v>
      </c>
      <c r="B2556" s="1221">
        <f>'Acct Summary 7-8'!C12</f>
        <v>2432004</v>
      </c>
      <c r="C2556" s="13" t="s">
        <v>653</v>
      </c>
      <c r="D2556" s="13" t="str">
        <f t="shared" si="38"/>
        <v>Error?</v>
      </c>
    </row>
    <row r="2557" spans="1:4" x14ac:dyDescent="0.2">
      <c r="A2557" s="54">
        <v>2496</v>
      </c>
      <c r="B2557" s="1221">
        <f>'Acct Summary 7-8'!C13</f>
        <v>968485</v>
      </c>
      <c r="C2557" s="13" t="s">
        <v>653</v>
      </c>
      <c r="D2557" s="13" t="str">
        <f t="shared" si="38"/>
        <v>Error?</v>
      </c>
    </row>
    <row r="2558" spans="1:4" x14ac:dyDescent="0.2">
      <c r="A2558" s="54">
        <v>2497</v>
      </c>
      <c r="B2558" s="1221">
        <f>'Acct Summary 7-8'!C14</f>
        <v>25732</v>
      </c>
      <c r="C2558" s="13" t="s">
        <v>653</v>
      </c>
      <c r="D2558" s="13" t="str">
        <f t="shared" si="38"/>
        <v>Error?</v>
      </c>
    </row>
    <row r="2559" spans="1:4" x14ac:dyDescent="0.2">
      <c r="A2559" s="54">
        <v>2498</v>
      </c>
      <c r="B2559" s="1221">
        <f>'Acct Summary 7-8'!C15</f>
        <v>123978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3550199</v>
      </c>
      <c r="C2561" s="13" t="s">
        <v>653</v>
      </c>
      <c r="D2561" s="13" t="str">
        <f t="shared" si="39"/>
        <v>Error?</v>
      </c>
    </row>
    <row r="2562" spans="1:4" x14ac:dyDescent="0.2">
      <c r="A2562" s="54">
        <v>2501</v>
      </c>
      <c r="B2562" s="1221">
        <f>'Acct Summary 7-8'!C20</f>
        <v>177397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895264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895264</v>
      </c>
      <c r="C2568" s="13" t="s">
        <v>653</v>
      </c>
      <c r="D2568" s="13" t="str">
        <f t="shared" si="39"/>
        <v>Error?</v>
      </c>
    </row>
    <row r="2569" spans="1:4" x14ac:dyDescent="0.2">
      <c r="A2569" s="54">
        <v>2508</v>
      </c>
      <c r="B2569" s="1221">
        <f>'Acct Summary 7-8'!D13</f>
        <v>479731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20600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500331</v>
      </c>
      <c r="C2573" s="13" t="s">
        <v>653</v>
      </c>
      <c r="D2573" s="13" t="str">
        <f t="shared" si="39"/>
        <v>Error?</v>
      </c>
    </row>
    <row r="2574" spans="1:4" x14ac:dyDescent="0.2">
      <c r="A2574" s="54">
        <v>2513</v>
      </c>
      <c r="B2574" s="1221">
        <f>'Acct Summary 7-8'!D20</f>
        <v>394933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171312</v>
      </c>
      <c r="C2591" s="13" t="s">
        <v>653</v>
      </c>
      <c r="D2591" s="13" t="str">
        <f t="shared" si="39"/>
        <v>Error?</v>
      </c>
    </row>
    <row r="2592" spans="1:4" x14ac:dyDescent="0.2">
      <c r="A2592" s="82">
        <v>2531</v>
      </c>
      <c r="D2592" s="13" t="str">
        <f t="shared" si="39"/>
        <v>OK</v>
      </c>
    </row>
    <row r="2593" spans="1:4" x14ac:dyDescent="0.2">
      <c r="A2593" s="54">
        <v>2532</v>
      </c>
      <c r="B2593" s="1221">
        <f>'Acct Summary 7-8'!F6</f>
        <v>31352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202664</v>
      </c>
      <c r="C2595" s="13" t="s">
        <v>653</v>
      </c>
      <c r="D2595" s="13" t="str">
        <f t="shared" si="39"/>
        <v>Error?</v>
      </c>
    </row>
    <row r="2596" spans="1:4" x14ac:dyDescent="0.2">
      <c r="A2596" s="54">
        <v>2535</v>
      </c>
      <c r="B2596" s="1221">
        <f>'Acct Summary 7-8'!F13</f>
        <v>216946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216946</v>
      </c>
      <c r="C2600" s="13" t="s">
        <v>653</v>
      </c>
      <c r="D2600" s="13" t="str">
        <f t="shared" si="39"/>
        <v>Error?</v>
      </c>
    </row>
    <row r="2601" spans="1:4" x14ac:dyDescent="0.2">
      <c r="A2601" s="54">
        <v>2540</v>
      </c>
      <c r="B2601" s="1221">
        <f>'Acct Summary 7-8'!F20</f>
        <v>-14282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103404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103404</v>
      </c>
      <c r="C2606" s="13" t="s">
        <v>653</v>
      </c>
      <c r="D2606" s="13" t="str">
        <f t="shared" si="39"/>
        <v>Error?</v>
      </c>
    </row>
    <row r="2607" spans="1:4" x14ac:dyDescent="0.2">
      <c r="A2607" s="54">
        <v>2546</v>
      </c>
      <c r="B2607" s="1221">
        <f>'Acct Summary 7-8'!G12</f>
        <v>32639</v>
      </c>
      <c r="C2607" s="13" t="s">
        <v>653</v>
      </c>
      <c r="D2607" s="13" t="str">
        <f t="shared" si="39"/>
        <v>Error?</v>
      </c>
    </row>
    <row r="2608" spans="1:4" x14ac:dyDescent="0.2">
      <c r="A2608" s="54">
        <v>2547</v>
      </c>
      <c r="B2608" s="1221">
        <f>'Acct Summary 7-8'!G13</f>
        <v>61738</v>
      </c>
      <c r="C2608" s="13" t="s">
        <v>653</v>
      </c>
      <c r="D2608" s="13" t="str">
        <f t="shared" si="39"/>
        <v>Error?</v>
      </c>
    </row>
    <row r="2609" spans="1:4" x14ac:dyDescent="0.2">
      <c r="A2609" s="54">
        <v>2548</v>
      </c>
      <c r="B2609" s="1221">
        <f>'Acct Summary 7-8'!G14</f>
        <v>2234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119709</v>
      </c>
      <c r="C2612" s="13" t="s">
        <v>653</v>
      </c>
      <c r="D2612" s="13" t="str">
        <f t="shared" si="39"/>
        <v>Error?</v>
      </c>
    </row>
    <row r="2613" spans="1:4" x14ac:dyDescent="0.2">
      <c r="A2613" s="54">
        <v>2552</v>
      </c>
      <c r="B2613" s="1221">
        <f>'Acct Summary 7-8'!G20</f>
        <v>-16305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382628</v>
      </c>
      <c r="C2634" s="13" t="s">
        <v>653</v>
      </c>
      <c r="D2634" s="13" t="str">
        <f t="shared" si="40"/>
        <v>Error?</v>
      </c>
    </row>
    <row r="2635" spans="1:4" x14ac:dyDescent="0.2">
      <c r="A2635" s="54">
        <v>2574</v>
      </c>
      <c r="B2635" s="1221">
        <f>'Acct Summary 7-8'!E17</f>
        <v>382628</v>
      </c>
      <c r="C2635" s="13" t="s">
        <v>653</v>
      </c>
      <c r="D2635" s="13" t="str">
        <f t="shared" si="40"/>
        <v>Error?</v>
      </c>
    </row>
    <row r="2636" spans="1:4" x14ac:dyDescent="0.2">
      <c r="A2636" s="54">
        <v>2575</v>
      </c>
      <c r="B2636" s="1221">
        <f>'Acct Summary 7-8'!E20</f>
        <v>-382628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336611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18165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336611</v>
      </c>
      <c r="D2912" s="13" t="str">
        <f t="shared" si="44"/>
        <v>Error?</v>
      </c>
    </row>
    <row r="2913" spans="1:4" x14ac:dyDescent="0.2">
      <c r="A2913" s="54">
        <v>2852</v>
      </c>
      <c r="B2913" s="1221">
        <f>'Assets-Liab 5-6'!I41</f>
        <v>336611</v>
      </c>
      <c r="C2913" s="13" t="s">
        <v>653</v>
      </c>
      <c r="D2913" s="13" t="str">
        <f t="shared" si="44"/>
        <v>Error?</v>
      </c>
    </row>
    <row r="2914" spans="1:4" x14ac:dyDescent="0.2">
      <c r="A2914" s="54">
        <v>2853</v>
      </c>
      <c r="B2914" s="1221">
        <f>'Assets-Liab 5-6'!L33</f>
        <v>18165</v>
      </c>
      <c r="D2914" s="13" t="str">
        <f t="shared" si="44"/>
        <v>Error?</v>
      </c>
    </row>
    <row r="2915" spans="1:4" x14ac:dyDescent="0.2">
      <c r="A2915" s="82">
        <v>2854</v>
      </c>
      <c r="D2915" s="13" t="str">
        <f t="shared" si="44"/>
        <v>OK</v>
      </c>
    </row>
    <row r="2916" spans="1:4" x14ac:dyDescent="0.2">
      <c r="A2916" s="54">
        <v>2855</v>
      </c>
      <c r="B2916" s="1221">
        <f>'Assets-Liab 5-6'!L34</f>
        <v>18165</v>
      </c>
      <c r="C2916" s="13" t="s">
        <v>653</v>
      </c>
      <c r="D2916" s="13" t="str">
        <f t="shared" si="44"/>
        <v>Error?</v>
      </c>
    </row>
    <row r="2917" spans="1:4" x14ac:dyDescent="0.2">
      <c r="A2917" s="54">
        <v>2856</v>
      </c>
      <c r="B2917" s="1221">
        <f>'Assets-Liab 5-6'!L41</f>
        <v>18165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123978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123978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20600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20600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31519</v>
      </c>
      <c r="C3225" s="13" t="s">
        <v>653</v>
      </c>
      <c r="D3225" s="13" t="str">
        <f t="shared" si="49"/>
        <v>Error?</v>
      </c>
    </row>
    <row r="3226" spans="1:4" x14ac:dyDescent="0.2">
      <c r="A3226" s="54">
        <v>3165</v>
      </c>
      <c r="B3226" s="1221">
        <f>'Acct Summary 7-8'!I8</f>
        <v>31519</v>
      </c>
      <c r="C3226" s="13" t="s">
        <v>653</v>
      </c>
      <c r="D3226" s="13" t="str">
        <f t="shared" si="49"/>
        <v>Error?</v>
      </c>
    </row>
    <row r="3227" spans="1:4" x14ac:dyDescent="0.2">
      <c r="A3227" s="54">
        <v>3166</v>
      </c>
      <c r="B3227" s="1221">
        <f>'Acct Summary 7-8'!I20</f>
        <v>31519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177397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1150</v>
      </c>
      <c r="D3236" s="13" t="str">
        <f t="shared" si="49"/>
        <v>Error?</v>
      </c>
    </row>
    <row r="3237" spans="1:4" x14ac:dyDescent="0.2">
      <c r="A3237" s="54">
        <v>3176</v>
      </c>
      <c r="B3237" s="1221">
        <f>'Acct Summary 7-8'!D76</f>
        <v>382628</v>
      </c>
      <c r="C3237" s="13" t="s">
        <v>653</v>
      </c>
      <c r="D3237" s="13" t="str">
        <f t="shared" si="49"/>
        <v>Error?</v>
      </c>
    </row>
    <row r="3238" spans="1:4" x14ac:dyDescent="0.2">
      <c r="A3238" s="54">
        <v>3177</v>
      </c>
      <c r="B3238" s="1221">
        <f>'Acct Summary 7-8'!D77</f>
        <v>-382628</v>
      </c>
      <c r="C3238" s="13" t="s">
        <v>653</v>
      </c>
      <c r="D3238" s="13" t="str">
        <f t="shared" si="49"/>
        <v>Error?</v>
      </c>
    </row>
    <row r="3239" spans="1:4" x14ac:dyDescent="0.2">
      <c r="A3239" s="54">
        <v>3178</v>
      </c>
      <c r="B3239" s="1221">
        <f>'Acct Summary 7-8'!D78</f>
        <v>12305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-14282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-16305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1150</v>
      </c>
      <c r="D3273" s="13" t="str">
        <f t="shared" si="50"/>
        <v>Error?</v>
      </c>
    </row>
    <row r="3274" spans="1:4" x14ac:dyDescent="0.2">
      <c r="A3274" s="54">
        <v>3213</v>
      </c>
      <c r="B3274" s="1221">
        <f>'Acct Summary 7-8'!E44</f>
        <v>382628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382628</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31519</v>
      </c>
      <c r="C3320" s="13" t="s">
        <v>653</v>
      </c>
      <c r="D3320" s="13" t="str">
        <f t="shared" si="50"/>
        <v>Error?</v>
      </c>
    </row>
    <row r="3321" spans="1:4" x14ac:dyDescent="0.2">
      <c r="A3321" s="54">
        <v>3260</v>
      </c>
      <c r="B3321" s="1221">
        <f>'Acct Summary 7-8'!I79</f>
        <v>305092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336611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168578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40494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32713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65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245805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30343</v>
      </c>
      <c r="D3387" s="13" t="str">
        <f t="shared" si="51"/>
        <v>Error?</v>
      </c>
    </row>
    <row r="3388" spans="1:4" x14ac:dyDescent="0.2">
      <c r="A3388" s="54">
        <v>3327</v>
      </c>
      <c r="B3388" s="1221">
        <f>'Expenditures 15-22'!D211</f>
        <v>2296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30343</v>
      </c>
      <c r="C3390" s="13" t="s">
        <v>653</v>
      </c>
      <c r="D3390" s="13" t="str">
        <f t="shared" si="51"/>
        <v>Error?</v>
      </c>
    </row>
    <row r="3391" spans="1:4" x14ac:dyDescent="0.2">
      <c r="A3391" s="54">
        <v>3330</v>
      </c>
      <c r="B3391" s="1221">
        <f>'Expenditures 15-22'!K211</f>
        <v>2296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1957504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561937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89006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113102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336611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18165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38490</v>
      </c>
      <c r="C3446" s="13" t="s">
        <v>653</v>
      </c>
      <c r="D3446" s="13" t="str">
        <f t="shared" si="52"/>
        <v>Error?</v>
      </c>
    </row>
    <row r="3447" spans="1:4" x14ac:dyDescent="0.2">
      <c r="A3447" s="54">
        <v>3386</v>
      </c>
      <c r="B3447" s="1221">
        <f>'Tax Sched 24'!D16</f>
        <v>20279</v>
      </c>
      <c r="C3447" s="13" t="s">
        <v>653</v>
      </c>
      <c r="D3447" s="13" t="str">
        <f t="shared" si="52"/>
        <v>Error?</v>
      </c>
    </row>
    <row r="3448" spans="1:4" x14ac:dyDescent="0.2">
      <c r="A3448" s="54">
        <v>3387</v>
      </c>
      <c r="B3448" s="1221">
        <f>'Tax Sched 24'!C16</f>
        <v>18211</v>
      </c>
      <c r="D3448" s="13" t="str">
        <f t="shared" si="52"/>
        <v>Error?</v>
      </c>
    </row>
    <row r="3449" spans="1:4" x14ac:dyDescent="0.2">
      <c r="A3449" s="54">
        <v>3388</v>
      </c>
      <c r="B3449" s="1221">
        <f>'Tax Sched 24'!F16</f>
        <v>16223</v>
      </c>
      <c r="C3449" s="13" t="s">
        <v>653</v>
      </c>
      <c r="D3449" s="13" t="str">
        <f t="shared" si="52"/>
        <v>Error?</v>
      </c>
    </row>
    <row r="3450" spans="1:4" x14ac:dyDescent="0.2">
      <c r="A3450" s="54">
        <v>3389</v>
      </c>
      <c r="B3450" s="1221">
        <f>'Tax Sched 24'!E16</f>
        <v>34434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23098</v>
      </c>
      <c r="D3721" s="13" t="str">
        <f t="shared" si="57"/>
        <v>Error?</v>
      </c>
    </row>
    <row r="3722" spans="1:4" x14ac:dyDescent="0.2">
      <c r="A3722" s="54">
        <v>3661</v>
      </c>
      <c r="B3722" s="1221">
        <f>'Expenditures 15-22'!D278</f>
        <v>23098</v>
      </c>
      <c r="C3722" s="13" t="s">
        <v>653</v>
      </c>
      <c r="D3722" s="13" t="str">
        <f t="shared" si="57"/>
        <v>Error?</v>
      </c>
    </row>
    <row r="3723" spans="1:4" x14ac:dyDescent="0.2">
      <c r="A3723" s="54">
        <v>3662</v>
      </c>
      <c r="B3723" s="1221">
        <f>'Expenditures 15-22'!K276</f>
        <v>23098</v>
      </c>
      <c r="C3723" s="13" t="s">
        <v>653</v>
      </c>
      <c r="D3723" s="13" t="str">
        <f t="shared" si="57"/>
        <v>Error?</v>
      </c>
    </row>
    <row r="3724" spans="1:4" x14ac:dyDescent="0.2">
      <c r="A3724" s="54">
        <v>3663</v>
      </c>
      <c r="B3724" s="1221">
        <f>'Expenditures 15-22'!K278</f>
        <v>23098</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1970691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5698287</v>
      </c>
      <c r="C4122" s="13" t="s">
        <v>653</v>
      </c>
      <c r="D4122" s="13" t="str">
        <f t="shared" si="63"/>
        <v>Error?</v>
      </c>
    </row>
    <row r="4123" spans="1:4" x14ac:dyDescent="0.2">
      <c r="A4123" s="54">
        <v>4062</v>
      </c>
      <c r="B4123" s="1221">
        <f>'Acct Summary 7-8'!D10</f>
        <v>895264</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202664</v>
      </c>
      <c r="C4125" s="13" t="s">
        <v>653</v>
      </c>
      <c r="D4125" s="13" t="str">
        <f t="shared" si="63"/>
        <v>Error?</v>
      </c>
    </row>
    <row r="4126" spans="1:4" x14ac:dyDescent="0.2">
      <c r="A4126" s="54">
        <v>4065</v>
      </c>
      <c r="B4126" s="1221">
        <f>'Acct Summary 7-8'!G10</f>
        <v>103404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31519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1970691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5520890</v>
      </c>
      <c r="C4136" s="13" t="s">
        <v>653</v>
      </c>
      <c r="D4136" s="13" t="str">
        <f t="shared" si="63"/>
        <v>Error?</v>
      </c>
    </row>
    <row r="4137" spans="1:4" x14ac:dyDescent="0.2">
      <c r="A4137" s="54">
        <v>4076</v>
      </c>
      <c r="B4137" s="1221">
        <f>'Acct Summary 7-8'!D19</f>
        <v>500331</v>
      </c>
      <c r="C4137" s="13" t="s">
        <v>653</v>
      </c>
      <c r="D4137" s="13" t="str">
        <f t="shared" si="63"/>
        <v>Error?</v>
      </c>
    </row>
    <row r="4138" spans="1:4" x14ac:dyDescent="0.2">
      <c r="A4138" s="54">
        <v>4077</v>
      </c>
      <c r="B4138" s="1221">
        <f>'Acct Summary 7-8'!E19</f>
        <v>382628</v>
      </c>
      <c r="C4138" s="13" t="s">
        <v>653</v>
      </c>
      <c r="D4138" s="13" t="str">
        <f t="shared" si="63"/>
        <v>Error?</v>
      </c>
    </row>
    <row r="4139" spans="1:4" x14ac:dyDescent="0.2">
      <c r="A4139" s="54">
        <v>4078</v>
      </c>
      <c r="B4139" s="1221">
        <f>'Acct Summary 7-8'!F19</f>
        <v>216946</v>
      </c>
      <c r="C4139" s="13" t="s">
        <v>653</v>
      </c>
      <c r="D4139" s="13" t="str">
        <f t="shared" si="63"/>
        <v>Error?</v>
      </c>
    </row>
    <row r="4140" spans="1:4" x14ac:dyDescent="0.2">
      <c r="A4140" s="54">
        <v>4079</v>
      </c>
      <c r="B4140" s="1221">
        <f>'Acct Summary 7-8'!G19</f>
        <v>119709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2820000</v>
      </c>
      <c r="C4171" s="13" t="s">
        <v>653</v>
      </c>
      <c r="D4171" s="13" t="str">
        <f t="shared" si="64"/>
        <v>Error?</v>
      </c>
    </row>
    <row r="4172" spans="1:4" x14ac:dyDescent="0.2">
      <c r="A4172" s="54">
        <v>4111</v>
      </c>
      <c r="B4172" s="1221">
        <f>'Short-Term Long-Term Debt 25'!J49</f>
        <v>2820000</v>
      </c>
      <c r="C4172" s="13" t="s">
        <v>653</v>
      </c>
      <c r="D4172" s="13" t="str">
        <f t="shared" si="64"/>
        <v>Error?</v>
      </c>
    </row>
    <row r="4173" spans="1:4" x14ac:dyDescent="0.2">
      <c r="A4173" s="54">
        <v>4112</v>
      </c>
      <c r="B4173" s="1221">
        <f>'Short-Term Long-Term Debt 25'!H49</f>
        <v>255000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1170.404</v>
      </c>
      <c r="C4265" s="13" t="s">
        <v>653</v>
      </c>
      <c r="D4265" s="13" t="str">
        <f t="shared" si="65"/>
        <v>Error?</v>
      </c>
      <c r="E4265" s="803"/>
    </row>
    <row r="4266" spans="1:5" x14ac:dyDescent="0.2">
      <c r="A4266" s="90">
        <v>4205</v>
      </c>
      <c r="B4266" s="1221">
        <f>('FP Info 3'!F10)*100000</f>
        <v>291.899</v>
      </c>
      <c r="C4266" s="13" t="s">
        <v>653</v>
      </c>
      <c r="D4266" s="13" t="str">
        <f t="shared" si="65"/>
        <v>Error?</v>
      </c>
      <c r="E4266" s="803"/>
    </row>
    <row r="4267" spans="1:5" x14ac:dyDescent="0.2">
      <c r="A4267" s="90">
        <v>4206</v>
      </c>
      <c r="B4267" s="1221">
        <f>('FP Info 3'!H10)*100000</f>
        <v>48.651000000000003</v>
      </c>
      <c r="C4267" s="13" t="s">
        <v>653</v>
      </c>
      <c r="D4267" s="13" t="str">
        <f t="shared" si="65"/>
        <v>Error?</v>
      </c>
      <c r="E4267" s="803"/>
    </row>
    <row r="4268" spans="1:5" x14ac:dyDescent="0.2">
      <c r="A4268" s="90">
        <v>4207</v>
      </c>
      <c r="B4268" s="1221">
        <f>('FP Info 3'!J10)*100000</f>
        <v>1511</v>
      </c>
      <c r="C4268" s="13" t="s">
        <v>653</v>
      </c>
      <c r="D4268" s="13" t="str">
        <f t="shared" si="65"/>
        <v>Error?</v>
      </c>
    </row>
    <row r="4269" spans="1:5" x14ac:dyDescent="0.2">
      <c r="A4269" s="90">
        <v>4208</v>
      </c>
      <c r="B4269" s="1221">
        <f>'FP Info 3'!J16</f>
        <v>2945058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2900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9.7309999999999999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303335745</v>
      </c>
      <c r="D4995" s="13" t="str">
        <f t="shared" si="77"/>
        <v>Error?</v>
      </c>
    </row>
    <row r="4996" spans="1:4" x14ac:dyDescent="0.2">
      <c r="A4996" s="90">
        <v>4935</v>
      </c>
      <c r="B4996" s="1221">
        <f>'FP Info 3'!H31</f>
        <v>20930166.405000001</v>
      </c>
      <c r="D4996" s="13" t="str">
        <f t="shared" si="77"/>
        <v>Error?</v>
      </c>
    </row>
    <row r="4997" spans="1:4" x14ac:dyDescent="0.2">
      <c r="A4997" s="90">
        <v>4936</v>
      </c>
      <c r="B4997" s="1221">
        <f>'FP Info 3'!H37</f>
        <v>2820000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3472909</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3472909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20250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20250</v>
      </c>
      <c r="C5071" s="13" t="s">
        <v>653</v>
      </c>
      <c r="D5071" s="13" t="str">
        <f t="shared" si="78"/>
        <v>Error?</v>
      </c>
    </row>
    <row r="5072" spans="1:4" x14ac:dyDescent="0.2">
      <c r="A5072" s="54">
        <v>5011</v>
      </c>
      <c r="B5072" s="1221">
        <f>'Revenues 9-14'!C20</f>
        <v>43357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150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43507</v>
      </c>
      <c r="C5087" s="13" t="s">
        <v>653</v>
      </c>
      <c r="D5087" s="13" t="str">
        <f t="shared" si="78"/>
        <v>Error?</v>
      </c>
    </row>
    <row r="5088" spans="1:4" x14ac:dyDescent="0.2">
      <c r="A5088" s="54">
        <v>5027</v>
      </c>
      <c r="B5088" s="1221">
        <f>'Revenues 9-14'!C65</f>
        <v>7231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7231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1327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39767</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10939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40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10979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570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3113</v>
      </c>
      <c r="D5119" s="13" t="str">
        <f t="shared" ref="D5119:D5182" si="79">IF(ISBLANK(B5119),"OK",IF(A5119-B5119=0,"OK","Error?"))</f>
        <v>Error?</v>
      </c>
    </row>
    <row r="5120" spans="1:4" x14ac:dyDescent="0.2">
      <c r="A5120" s="54">
        <v>5059</v>
      </c>
      <c r="B5120" s="1221">
        <f>'Revenues 9-14'!C108</f>
        <v>3805</v>
      </c>
      <c r="C5120" s="13" t="s">
        <v>653</v>
      </c>
      <c r="D5120" s="13" t="str">
        <f t="shared" si="79"/>
        <v>Error?</v>
      </c>
    </row>
    <row r="5121" spans="1:4" x14ac:dyDescent="0.2">
      <c r="A5121" s="54">
        <v>5060</v>
      </c>
      <c r="B5121" s="1221">
        <f>'Revenues 9-14'!C109</f>
        <v>3598448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35980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35980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13065</v>
      </c>
      <c r="D5134" s="13" t="str">
        <f t="shared" si="79"/>
        <v>Error?</v>
      </c>
    </row>
    <row r="5135" spans="1:4" x14ac:dyDescent="0.2">
      <c r="A5135" s="54">
        <v>5074</v>
      </c>
      <c r="B5135" s="1221">
        <f>'Revenues 9-14'!C126</f>
        <v>36413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49478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49478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85458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1710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1710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345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38735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39080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43690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43690</v>
      </c>
      <c r="C5326" s="13" t="s">
        <v>653</v>
      </c>
      <c r="D5326" s="13" t="str">
        <f t="shared" si="82"/>
        <v>Error?</v>
      </c>
    </row>
    <row r="5327" spans="1:4" x14ac:dyDescent="0.2">
      <c r="A5327" s="54">
        <v>5266</v>
      </c>
      <c r="B5327" s="1221">
        <f>'Revenues 9-14'!C275</f>
        <v>3727596</v>
      </c>
      <c r="C5327" s="13" t="s">
        <v>653</v>
      </c>
      <c r="D5327" s="13" t="str">
        <f t="shared" si="82"/>
        <v>Error?</v>
      </c>
    </row>
    <row r="5328" spans="1:4" x14ac:dyDescent="0.2">
      <c r="A5328" s="54">
        <v>5267</v>
      </c>
      <c r="B5328" s="1221">
        <f>'Revenues 9-14'!D5</f>
        <v>874272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874272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18937</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18937</v>
      </c>
      <c r="C5339" s="13" t="s">
        <v>653</v>
      </c>
      <c r="D5339" s="13" t="str">
        <f t="shared" si="82"/>
        <v>Error?</v>
      </c>
    </row>
    <row r="5340" spans="1:4" x14ac:dyDescent="0.2">
      <c r="A5340" s="54">
        <v>5279</v>
      </c>
      <c r="B5340" s="1221">
        <f>'Revenues 9-14'!D65</f>
        <v>2055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2055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895264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895264</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168154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168154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2560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2560</v>
      </c>
      <c r="C5579" s="13" t="s">
        <v>653</v>
      </c>
      <c r="D5579" s="13" t="str">
        <f t="shared" si="86"/>
        <v>Error?</v>
      </c>
    </row>
    <row r="5580" spans="1:4" x14ac:dyDescent="0.2">
      <c r="A5580" s="54">
        <v>5519</v>
      </c>
      <c r="B5580" s="1221">
        <f>'Revenues 9-14'!F65</f>
        <v>598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598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171312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1145</v>
      </c>
      <c r="D5615" s="13" t="str">
        <f t="shared" si="86"/>
        <v>Error?</v>
      </c>
    </row>
    <row r="5616" spans="1:4" x14ac:dyDescent="0.2">
      <c r="A5616" s="82">
        <v>5555</v>
      </c>
      <c r="D5616" s="13" t="str">
        <f t="shared" si="86"/>
        <v>OK</v>
      </c>
    </row>
    <row r="5617" spans="1:4" x14ac:dyDescent="0.2">
      <c r="A5617" s="54">
        <v>5556</v>
      </c>
      <c r="B5617" s="1221">
        <f>'Revenues 9-14'!F152</f>
        <v>30207</v>
      </c>
      <c r="D5617" s="13" t="str">
        <f t="shared" si="86"/>
        <v>Error?</v>
      </c>
    </row>
    <row r="5618" spans="1:4" x14ac:dyDescent="0.2">
      <c r="A5618" s="54">
        <v>5557</v>
      </c>
      <c r="B5618" s="1221">
        <f>'Revenues 9-14'!F154</f>
        <v>31352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31352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31352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202664</v>
      </c>
      <c r="C5720" s="13" t="s">
        <v>653</v>
      </c>
      <c r="D5720" s="13" t="str">
        <f t="shared" si="88"/>
        <v>Error?</v>
      </c>
    </row>
    <row r="5721" spans="1:4" x14ac:dyDescent="0.2">
      <c r="A5721" s="54">
        <v>5660</v>
      </c>
      <c r="B5721" s="1221">
        <f>'Revenues 9-14'!G5</f>
        <v>38490</v>
      </c>
      <c r="D5721" s="13" t="str">
        <f t="shared" si="88"/>
        <v>Error?</v>
      </c>
    </row>
    <row r="5722" spans="1:4" x14ac:dyDescent="0.2">
      <c r="A5722" s="54">
        <v>5661</v>
      </c>
      <c r="B5722" s="1221">
        <f>'Revenues 9-14'!G7</f>
        <v>22712</v>
      </c>
      <c r="D5722" s="13" t="str">
        <f t="shared" si="88"/>
        <v>Error?</v>
      </c>
    </row>
    <row r="5723" spans="1:4" x14ac:dyDescent="0.2">
      <c r="A5723" s="54">
        <v>5662</v>
      </c>
      <c r="B5723" s="1221">
        <f>'Revenues 9-14'!G8</f>
        <v>38490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99692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712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103404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29058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29058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2461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2461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31519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103404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31519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38440</v>
      </c>
      <c r="D6031" s="13" t="str">
        <f t="shared" si="93"/>
        <v>Error?</v>
      </c>
    </row>
    <row r="6032" spans="1:5" x14ac:dyDescent="0.2">
      <c r="A6032" s="54">
        <v>5971</v>
      </c>
      <c r="B6032" s="1221">
        <f>'Acct Summary 7-8'!G15</f>
        <v>23098</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126.59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52403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52403</v>
      </c>
      <c r="D6215" s="13" t="str">
        <f t="shared" si="96"/>
        <v>Error?</v>
      </c>
      <c r="E6215" s="13" t="s">
        <v>207</v>
      </c>
    </row>
    <row r="6216" spans="1:5" x14ac:dyDescent="0.2">
      <c r="A6216">
        <v>6155</v>
      </c>
      <c r="B6216" s="1221">
        <f>'Assets-Liab 5-6'!J41</f>
        <v>52403</v>
      </c>
      <c r="D6216" s="13" t="str">
        <f t="shared" si="96"/>
        <v>Error?</v>
      </c>
      <c r="E6216" s="13" t="s">
        <v>207</v>
      </c>
    </row>
    <row r="6217" spans="1:5" x14ac:dyDescent="0.2">
      <c r="A6217">
        <v>6156</v>
      </c>
      <c r="B6217" s="1221">
        <f>'Assets-Liab 5-6'!J4</f>
        <v>52403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42770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42770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42770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53618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53618</v>
      </c>
      <c r="D6229" s="13" t="str">
        <f t="shared" si="96"/>
        <v>Error?</v>
      </c>
      <c r="E6229" s="13" t="s">
        <v>207</v>
      </c>
    </row>
    <row r="6230" spans="1:5" x14ac:dyDescent="0.2">
      <c r="A6230">
        <v>6169</v>
      </c>
      <c r="B6230" s="1221">
        <f>'Acct Summary 7-8'!J20</f>
        <v>-10848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-10848</v>
      </c>
      <c r="D6263" s="13" t="str">
        <f t="shared" si="96"/>
        <v>Error?</v>
      </c>
      <c r="E6263" s="13" t="s">
        <v>207</v>
      </c>
    </row>
    <row r="6264" spans="1:5" x14ac:dyDescent="0.2">
      <c r="A6264">
        <v>6203</v>
      </c>
      <c r="B6264" s="1221">
        <f>'Acct Summary 7-8'!J79</f>
        <v>63251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52403</v>
      </c>
      <c r="D6266" s="13" t="str">
        <f t="shared" si="96"/>
        <v>Error?</v>
      </c>
      <c r="E6266" s="13" t="s">
        <v>207</v>
      </c>
    </row>
    <row r="6267" spans="1:5" x14ac:dyDescent="0.2">
      <c r="A6267">
        <v>6206</v>
      </c>
      <c r="B6267" s="1221">
        <f>'Acct Summary 7-8'!C82</f>
        <v>177397</v>
      </c>
      <c r="D6267" s="13" t="str">
        <f t="shared" si="96"/>
        <v>Error?</v>
      </c>
      <c r="E6267" s="13" t="s">
        <v>207</v>
      </c>
    </row>
    <row r="6268" spans="1:5" x14ac:dyDescent="0.2">
      <c r="A6268">
        <v>6207</v>
      </c>
      <c r="B6268" s="1221">
        <f>'Acct Summary 7-8'!D82</f>
        <v>12305</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-14282</v>
      </c>
      <c r="D6270" s="13" t="str">
        <f t="shared" si="96"/>
        <v>Error?</v>
      </c>
      <c r="E6270" s="13" t="s">
        <v>207</v>
      </c>
    </row>
    <row r="6271" spans="1:5" x14ac:dyDescent="0.2">
      <c r="A6271">
        <v>6210</v>
      </c>
      <c r="B6271" s="1221">
        <f>'Acct Summary 7-8'!G82</f>
        <v>-16305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31519</v>
      </c>
      <c r="D6273" s="13" t="str">
        <f t="shared" si="97"/>
        <v>Error?</v>
      </c>
      <c r="E6273" s="13" t="s">
        <v>207</v>
      </c>
    </row>
    <row r="6274" spans="1:5" x14ac:dyDescent="0.2">
      <c r="A6274">
        <v>6213</v>
      </c>
      <c r="B6274" s="1221">
        <f>'Acct Summary 7-8'!J82</f>
        <v>-10848</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9.0624080461649117E-2</v>
      </c>
      <c r="D6276" s="13" t="str">
        <f t="shared" si="97"/>
        <v>Error?</v>
      </c>
      <c r="E6276" s="13" t="s">
        <v>207</v>
      </c>
    </row>
    <row r="6277" spans="1:5" x14ac:dyDescent="0.2">
      <c r="A6277">
        <v>6216</v>
      </c>
      <c r="B6277" s="1221">
        <f>'Acct Summary 7-8'!D83</f>
        <v>2.1897472492468015E-2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-0.16046109251061727</v>
      </c>
      <c r="D6279" s="13" t="str">
        <f t="shared" si="97"/>
        <v>Error?</v>
      </c>
      <c r="E6279" s="13" t="s">
        <v>207</v>
      </c>
    </row>
    <row r="6280" spans="1:5" x14ac:dyDescent="0.2">
      <c r="A6280">
        <v>6219</v>
      </c>
      <c r="B6280" s="1221">
        <f>'Acct Summary 7-8'!G83</f>
        <v>-0.14416190695124756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9.3636274512716458E-2</v>
      </c>
      <c r="D6282" s="13" t="str">
        <f t="shared" si="97"/>
        <v>Error?</v>
      </c>
      <c r="E6282" s="13" t="s">
        <v>207</v>
      </c>
    </row>
    <row r="6283" spans="1:5" x14ac:dyDescent="0.2">
      <c r="A6283">
        <v>6222</v>
      </c>
      <c r="B6283" s="1221">
        <f>'Acct Summary 7-8'!J83</f>
        <v>-0.2070110489857451</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255000</v>
      </c>
      <c r="D6287" s="13" t="str">
        <f t="shared" si="97"/>
        <v>Error?</v>
      </c>
      <c r="E6287" s="13" t="s">
        <v>207</v>
      </c>
    </row>
    <row r="6288" spans="1:5" x14ac:dyDescent="0.2">
      <c r="A6288">
        <v>6227</v>
      </c>
      <c r="B6288" s="1221">
        <f>'Acct Summary 7-8'!E40</f>
        <v>126478</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42582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42582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188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188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42770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53618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42770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19942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19942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5228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5228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28448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28448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53618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53618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53618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53618</v>
      </c>
      <c r="D7224" s="13" t="str">
        <f t="shared" si="111"/>
        <v>Error?</v>
      </c>
    </row>
    <row r="7225" spans="1:4" x14ac:dyDescent="0.2">
      <c r="A7225">
        <v>7164</v>
      </c>
      <c r="B7225" s="1221">
        <f>'Expenditures 15-22'!K332</f>
        <v>-10848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159370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255000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126478</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http://purl.org/dc/elements/1.1/"/>
    <ds:schemaRef ds:uri="4d435f69-8686-490b-bd6d-b153bf22ab50"/>
    <ds:schemaRef ds:uri="d21dc803-237d-4c68-8692-8d731fd29118"/>
    <ds:schemaRef ds:uri="http://schemas.microsoft.com/office/2006/metadata/properties"/>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2017-10-02T19:14:31Z</cp:lastPrinted>
  <dcterms:created xsi:type="dcterms:W3CDTF">2003-10-29T19:06:34Z</dcterms:created>
  <dcterms:modified xsi:type="dcterms:W3CDTF">2017-10-19T12:41:23Z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130</vt:lpwstr>
  </property>
  <property fmtid="{D5CDD505-2E9C-101B-9397-08002B2CF9AE}" pid="8" name="workpaperIndex">
    <vt:lpwstr>
    </vt:lpwstr>
  </property>
</Properties>
</file>